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3F941B7B-47A8-4765-9E1D-B6D47959C6D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CPT!$A$1:$AA$56</definedName>
    <definedName name="_xlnm.Print_Area" localSheetId="7">'DC1'!$A$1:$AA$56</definedName>
    <definedName name="_xlnm.Print_Area" localSheetId="13">'DC2'!$A$1:$AA$56</definedName>
    <definedName name="_xlnm.Print_Area" localSheetId="18">'DC3'!$A$1:$AA$56</definedName>
    <definedName name="_xlnm.Print_Area" localSheetId="26">'DC4'!$A$1:$AA$56</definedName>
    <definedName name="_xlnm.Print_Area" localSheetId="30">'DC5'!$A$1:$AA$56</definedName>
    <definedName name="_xlnm.Print_Area" localSheetId="0">Summary!$A$1:$AA$56</definedName>
    <definedName name="_xlnm.Print_Area" localSheetId="2">'WC011'!$A$1:$AA$56</definedName>
    <definedName name="_xlnm.Print_Area" localSheetId="3">'WC012'!$A$1:$AA$56</definedName>
    <definedName name="_xlnm.Print_Area" localSheetId="4">'WC013'!$A$1:$AA$56</definedName>
    <definedName name="_xlnm.Print_Area" localSheetId="5">'WC014'!$A$1:$AA$56</definedName>
    <definedName name="_xlnm.Print_Area" localSheetId="6">'WC015'!$A$1:$AA$56</definedName>
    <definedName name="_xlnm.Print_Area" localSheetId="8">'WC022'!$A$1:$AA$56</definedName>
    <definedName name="_xlnm.Print_Area" localSheetId="9">'WC023'!$A$1:$AA$56</definedName>
    <definedName name="_xlnm.Print_Area" localSheetId="10">'WC024'!$A$1:$AA$56</definedName>
    <definedName name="_xlnm.Print_Area" localSheetId="11">'WC025'!$A$1:$AA$56</definedName>
    <definedName name="_xlnm.Print_Area" localSheetId="12">'WC026'!$A$1:$AA$56</definedName>
    <definedName name="_xlnm.Print_Area" localSheetId="14">'WC031'!$A$1:$AA$56</definedName>
    <definedName name="_xlnm.Print_Area" localSheetId="15">'WC032'!$A$1:$AA$56</definedName>
    <definedName name="_xlnm.Print_Area" localSheetId="16">'WC033'!$A$1:$AA$56</definedName>
    <definedName name="_xlnm.Print_Area" localSheetId="17">'WC034'!$A$1:$AA$56</definedName>
    <definedName name="_xlnm.Print_Area" localSheetId="19">'WC041'!$A$1:$AA$56</definedName>
    <definedName name="_xlnm.Print_Area" localSheetId="20">'WC042'!$A$1:$AA$56</definedName>
    <definedName name="_xlnm.Print_Area" localSheetId="21">'WC043'!$A$1:$AA$56</definedName>
    <definedName name="_xlnm.Print_Area" localSheetId="22">'WC044'!$A$1:$AA$56</definedName>
    <definedName name="_xlnm.Print_Area" localSheetId="23">'WC045'!$A$1:$AA$56</definedName>
    <definedName name="_xlnm.Print_Area" localSheetId="24">'WC047'!$A$1:$AA$56</definedName>
    <definedName name="_xlnm.Print_Area" localSheetId="25">'WC048'!$A$1:$AA$56</definedName>
    <definedName name="_xlnm.Print_Area" localSheetId="27">'WC051'!$A$1:$AA$56</definedName>
    <definedName name="_xlnm.Print_Area" localSheetId="28">'WC052'!$A$1:$AA$56</definedName>
    <definedName name="_xlnm.Print_Area" localSheetId="29">'WC053'!$A$1:$AA$56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" i="20" l="1"/>
  <c r="J45" i="20" s="1"/>
  <c r="J47" i="20" s="1"/>
  <c r="K43" i="26"/>
  <c r="K45" i="26" s="1"/>
  <c r="K47" i="26" s="1"/>
  <c r="M41" i="2"/>
  <c r="M43" i="2" s="1"/>
  <c r="M45" i="2" s="1"/>
  <c r="M47" i="2" s="1"/>
  <c r="S41" i="9"/>
  <c r="S43" i="9" s="1"/>
  <c r="S45" i="9" s="1"/>
  <c r="S47" i="9" s="1"/>
  <c r="T41" i="13"/>
  <c r="T43" i="13" s="1"/>
  <c r="T45" i="13" s="1"/>
  <c r="T47" i="13" s="1"/>
  <c r="I41" i="16"/>
  <c r="I43" i="16" s="1"/>
  <c r="I45" i="16" s="1"/>
  <c r="I47" i="16" s="1"/>
  <c r="P41" i="18"/>
  <c r="P43" i="18" s="1"/>
  <c r="P45" i="18" s="1"/>
  <c r="P47" i="18" s="1"/>
  <c r="Q41" i="19"/>
  <c r="Q43" i="19" s="1"/>
  <c r="Q45" i="19" s="1"/>
  <c r="Q47" i="19" s="1"/>
  <c r="X37" i="2"/>
  <c r="P37" i="2"/>
  <c r="P41" i="2" s="1"/>
  <c r="P43" i="2" s="1"/>
  <c r="P45" i="2" s="1"/>
  <c r="P47" i="2" s="1"/>
  <c r="H37" i="2"/>
  <c r="H41" i="2" s="1"/>
  <c r="H43" i="2" s="1"/>
  <c r="H45" i="2" s="1"/>
  <c r="H47" i="2" s="1"/>
  <c r="X37" i="3"/>
  <c r="Q37" i="3"/>
  <c r="Q41" i="3" s="1"/>
  <c r="Q43" i="3" s="1"/>
  <c r="Q45" i="3" s="1"/>
  <c r="Q47" i="3" s="1"/>
  <c r="P37" i="3"/>
  <c r="P41" i="3" s="1"/>
  <c r="P43" i="3" s="1"/>
  <c r="P45" i="3" s="1"/>
  <c r="P47" i="3" s="1"/>
  <c r="H37" i="3"/>
  <c r="H41" i="3" s="1"/>
  <c r="H43" i="3" s="1"/>
  <c r="H45" i="3" s="1"/>
  <c r="H47" i="3" s="1"/>
  <c r="Y37" i="4"/>
  <c r="Y41" i="4" s="1"/>
  <c r="Y43" i="4" s="1"/>
  <c r="Y45" i="4" s="1"/>
  <c r="Y47" i="4" s="1"/>
  <c r="S37" i="4"/>
  <c r="S41" i="4" s="1"/>
  <c r="S43" i="4" s="1"/>
  <c r="S45" i="4" s="1"/>
  <c r="S47" i="4" s="1"/>
  <c r="Q37" i="4"/>
  <c r="Q41" i="4" s="1"/>
  <c r="Q43" i="4" s="1"/>
  <c r="Q45" i="4" s="1"/>
  <c r="Q47" i="4" s="1"/>
  <c r="I37" i="4"/>
  <c r="I41" i="4" s="1"/>
  <c r="I43" i="4" s="1"/>
  <c r="I45" i="4" s="1"/>
  <c r="I47" i="4" s="1"/>
  <c r="Y37" i="5"/>
  <c r="Y41" i="5" s="1"/>
  <c r="Y43" i="5" s="1"/>
  <c r="Y45" i="5" s="1"/>
  <c r="Y47" i="5" s="1"/>
  <c r="Q37" i="5"/>
  <c r="Q41" i="5" s="1"/>
  <c r="Q43" i="5" s="1"/>
  <c r="Q45" i="5" s="1"/>
  <c r="Q47" i="5" s="1"/>
  <c r="I37" i="5"/>
  <c r="I41" i="5" s="1"/>
  <c r="I43" i="5" s="1"/>
  <c r="I45" i="5" s="1"/>
  <c r="I47" i="5" s="1"/>
  <c r="AA37" i="6"/>
  <c r="AA41" i="6" s="1"/>
  <c r="AA43" i="6" s="1"/>
  <c r="AA45" i="6" s="1"/>
  <c r="AA47" i="6" s="1"/>
  <c r="Y37" i="6"/>
  <c r="Y41" i="6" s="1"/>
  <c r="Y43" i="6" s="1"/>
  <c r="Y45" i="6" s="1"/>
  <c r="Y47" i="6" s="1"/>
  <c r="Q37" i="6"/>
  <c r="Q41" i="6" s="1"/>
  <c r="Q43" i="6" s="1"/>
  <c r="Q45" i="6" s="1"/>
  <c r="Q47" i="6" s="1"/>
  <c r="I37" i="6"/>
  <c r="I41" i="6" s="1"/>
  <c r="I43" i="6" s="1"/>
  <c r="I45" i="6" s="1"/>
  <c r="I47" i="6" s="1"/>
  <c r="C37" i="6"/>
  <c r="C41" i="6" s="1"/>
  <c r="C43" i="6" s="1"/>
  <c r="C45" i="6" s="1"/>
  <c r="C47" i="6" s="1"/>
  <c r="R37" i="7"/>
  <c r="R41" i="7" s="1"/>
  <c r="R43" i="7" s="1"/>
  <c r="R45" i="7" s="1"/>
  <c r="R47" i="7" s="1"/>
  <c r="J37" i="7"/>
  <c r="J41" i="7" s="1"/>
  <c r="J43" i="7" s="1"/>
  <c r="J45" i="7" s="1"/>
  <c r="J47" i="7" s="1"/>
  <c r="AA37" i="8"/>
  <c r="AA41" i="8" s="1"/>
  <c r="AA43" i="8" s="1"/>
  <c r="AA45" i="8" s="1"/>
  <c r="AA47" i="8" s="1"/>
  <c r="S37" i="8"/>
  <c r="S41" i="8" s="1"/>
  <c r="S43" i="8" s="1"/>
  <c r="S45" i="8" s="1"/>
  <c r="S47" i="8" s="1"/>
  <c r="L37" i="8"/>
  <c r="L41" i="8" s="1"/>
  <c r="L43" i="8" s="1"/>
  <c r="L45" i="8" s="1"/>
  <c r="L47" i="8" s="1"/>
  <c r="K37" i="8"/>
  <c r="K41" i="8" s="1"/>
  <c r="K43" i="8" s="1"/>
  <c r="K45" i="8" s="1"/>
  <c r="K47" i="8" s="1"/>
  <c r="C37" i="8"/>
  <c r="C41" i="8" s="1"/>
  <c r="C43" i="8" s="1"/>
  <c r="C45" i="8" s="1"/>
  <c r="C47" i="8" s="1"/>
  <c r="S37" i="9"/>
  <c r="K37" i="9"/>
  <c r="K41" i="9" s="1"/>
  <c r="K43" i="9" s="1"/>
  <c r="K45" i="9" s="1"/>
  <c r="K47" i="9" s="1"/>
  <c r="C37" i="9"/>
  <c r="C41" i="9" s="1"/>
  <c r="C43" i="9" s="1"/>
  <c r="C45" i="9" s="1"/>
  <c r="C47" i="9" s="1"/>
  <c r="S37" i="10"/>
  <c r="S41" i="10" s="1"/>
  <c r="S43" i="10" s="1"/>
  <c r="S45" i="10" s="1"/>
  <c r="S47" i="10" s="1"/>
  <c r="K37" i="10"/>
  <c r="K41" i="10" s="1"/>
  <c r="K43" i="10" s="1"/>
  <c r="K45" i="10" s="1"/>
  <c r="K47" i="10" s="1"/>
  <c r="C37" i="10"/>
  <c r="C41" i="10" s="1"/>
  <c r="C43" i="10" s="1"/>
  <c r="C45" i="10" s="1"/>
  <c r="C47" i="10" s="1"/>
  <c r="T37" i="11"/>
  <c r="T41" i="11" s="1"/>
  <c r="T43" i="11" s="1"/>
  <c r="T45" i="11" s="1"/>
  <c r="T47" i="11" s="1"/>
  <c r="S37" i="11"/>
  <c r="S41" i="11" s="1"/>
  <c r="S43" i="11" s="1"/>
  <c r="S45" i="11" s="1"/>
  <c r="S47" i="11" s="1"/>
  <c r="K37" i="11"/>
  <c r="K41" i="11" s="1"/>
  <c r="K43" i="11" s="1"/>
  <c r="K45" i="11" s="1"/>
  <c r="K47" i="11" s="1"/>
  <c r="C37" i="11"/>
  <c r="C41" i="11" s="1"/>
  <c r="C43" i="11" s="1"/>
  <c r="C45" i="11" s="1"/>
  <c r="C47" i="11" s="1"/>
  <c r="V37" i="12"/>
  <c r="V41" i="12" s="1"/>
  <c r="V43" i="12" s="1"/>
  <c r="V45" i="12" s="1"/>
  <c r="V47" i="12" s="1"/>
  <c r="T37" i="12"/>
  <c r="T41" i="12" s="1"/>
  <c r="T43" i="12" s="1"/>
  <c r="T45" i="12" s="1"/>
  <c r="T47" i="12" s="1"/>
  <c r="L37" i="12"/>
  <c r="L41" i="12" s="1"/>
  <c r="L43" i="12" s="1"/>
  <c r="L45" i="12" s="1"/>
  <c r="L47" i="12" s="1"/>
  <c r="D37" i="12"/>
  <c r="D41" i="12" s="1"/>
  <c r="D43" i="12" s="1"/>
  <c r="D45" i="12" s="1"/>
  <c r="D47" i="12" s="1"/>
  <c r="T37" i="13"/>
  <c r="L37" i="13"/>
  <c r="L41" i="13" s="1"/>
  <c r="L43" i="13" s="1"/>
  <c r="L45" i="13" s="1"/>
  <c r="L47" i="13" s="1"/>
  <c r="E37" i="13"/>
  <c r="E41" i="13" s="1"/>
  <c r="E43" i="13" s="1"/>
  <c r="E45" i="13" s="1"/>
  <c r="E47" i="13" s="1"/>
  <c r="D37" i="13"/>
  <c r="D41" i="13" s="1"/>
  <c r="D43" i="13" s="1"/>
  <c r="D45" i="13" s="1"/>
  <c r="D47" i="13" s="1"/>
  <c r="T37" i="14"/>
  <c r="T41" i="14" s="1"/>
  <c r="T43" i="14" s="1"/>
  <c r="T45" i="14" s="1"/>
  <c r="T47" i="14" s="1"/>
  <c r="L37" i="14"/>
  <c r="L41" i="14" s="1"/>
  <c r="L43" i="14" s="1"/>
  <c r="L45" i="14" s="1"/>
  <c r="L47" i="14" s="1"/>
  <c r="F37" i="14"/>
  <c r="F41" i="14" s="1"/>
  <c r="F43" i="14" s="1"/>
  <c r="F45" i="14" s="1"/>
  <c r="F47" i="14" s="1"/>
  <c r="D37" i="14"/>
  <c r="D41" i="14" s="1"/>
  <c r="D43" i="14" s="1"/>
  <c r="D45" i="14" s="1"/>
  <c r="D47" i="14" s="1"/>
  <c r="T37" i="15"/>
  <c r="T41" i="15" s="1"/>
  <c r="T43" i="15" s="1"/>
  <c r="T45" i="15" s="1"/>
  <c r="T47" i="15" s="1"/>
  <c r="L37" i="15"/>
  <c r="L41" i="15" s="1"/>
  <c r="L43" i="15" s="1"/>
  <c r="L45" i="15" s="1"/>
  <c r="L47" i="15" s="1"/>
  <c r="D37" i="15"/>
  <c r="D41" i="15" s="1"/>
  <c r="D43" i="15" s="1"/>
  <c r="D45" i="15" s="1"/>
  <c r="D47" i="15" s="1"/>
  <c r="U37" i="16"/>
  <c r="U41" i="16" s="1"/>
  <c r="U43" i="16" s="1"/>
  <c r="U45" i="16" s="1"/>
  <c r="U47" i="16" s="1"/>
  <c r="N37" i="16"/>
  <c r="N41" i="16" s="1"/>
  <c r="N43" i="16" s="1"/>
  <c r="N45" i="16" s="1"/>
  <c r="N47" i="16" s="1"/>
  <c r="M37" i="16"/>
  <c r="M41" i="16" s="1"/>
  <c r="M43" i="16" s="1"/>
  <c r="M45" i="16" s="1"/>
  <c r="M47" i="16" s="1"/>
  <c r="E37" i="16"/>
  <c r="E41" i="16" s="1"/>
  <c r="E43" i="16" s="1"/>
  <c r="E45" i="16" s="1"/>
  <c r="E47" i="16" s="1"/>
  <c r="U37" i="17"/>
  <c r="U41" i="17" s="1"/>
  <c r="U43" i="17" s="1"/>
  <c r="U45" i="17" s="1"/>
  <c r="U47" i="17" s="1"/>
  <c r="O37" i="17"/>
  <c r="O41" i="17" s="1"/>
  <c r="O43" i="17" s="1"/>
  <c r="O45" i="17" s="1"/>
  <c r="O47" i="17" s="1"/>
  <c r="M37" i="17"/>
  <c r="M41" i="17" s="1"/>
  <c r="M43" i="17" s="1"/>
  <c r="M45" i="17" s="1"/>
  <c r="M47" i="17" s="1"/>
  <c r="E37" i="17"/>
  <c r="E41" i="17" s="1"/>
  <c r="E43" i="17" s="1"/>
  <c r="E45" i="17" s="1"/>
  <c r="E47" i="17" s="1"/>
  <c r="U37" i="18"/>
  <c r="U41" i="18" s="1"/>
  <c r="U43" i="18" s="1"/>
  <c r="U45" i="18" s="1"/>
  <c r="U47" i="18" s="1"/>
  <c r="M37" i="18"/>
  <c r="M41" i="18" s="1"/>
  <c r="M43" i="18" s="1"/>
  <c r="M45" i="18" s="1"/>
  <c r="M47" i="18" s="1"/>
  <c r="E37" i="18"/>
  <c r="E41" i="18" s="1"/>
  <c r="E43" i="18" s="1"/>
  <c r="E45" i="18" s="1"/>
  <c r="E47" i="18" s="1"/>
  <c r="V37" i="19"/>
  <c r="V41" i="19" s="1"/>
  <c r="V43" i="19" s="1"/>
  <c r="V45" i="19" s="1"/>
  <c r="V47" i="19" s="1"/>
  <c r="U37" i="19"/>
  <c r="U41" i="19" s="1"/>
  <c r="U43" i="19" s="1"/>
  <c r="U45" i="19" s="1"/>
  <c r="U47" i="19" s="1"/>
  <c r="M37" i="19"/>
  <c r="M41" i="19" s="1"/>
  <c r="M43" i="19" s="1"/>
  <c r="M45" i="19" s="1"/>
  <c r="M47" i="19" s="1"/>
  <c r="E37" i="19"/>
  <c r="E41" i="19" s="1"/>
  <c r="E43" i="19" s="1"/>
  <c r="E45" i="19" s="1"/>
  <c r="E47" i="19" s="1"/>
  <c r="X37" i="20"/>
  <c r="V37" i="20"/>
  <c r="V41" i="20" s="1"/>
  <c r="V43" i="20" s="1"/>
  <c r="V45" i="20" s="1"/>
  <c r="V47" i="20" s="1"/>
  <c r="N37" i="20"/>
  <c r="N41" i="20" s="1"/>
  <c r="N43" i="20" s="1"/>
  <c r="N45" i="20" s="1"/>
  <c r="N47" i="20" s="1"/>
  <c r="F37" i="20"/>
  <c r="F41" i="20" s="1"/>
  <c r="F43" i="20" s="1"/>
  <c r="F45" i="20" s="1"/>
  <c r="F47" i="20" s="1"/>
  <c r="V37" i="21"/>
  <c r="V41" i="21" s="1"/>
  <c r="V43" i="21" s="1"/>
  <c r="V45" i="21" s="1"/>
  <c r="V47" i="21" s="1"/>
  <c r="N37" i="21"/>
  <c r="N41" i="21" s="1"/>
  <c r="N43" i="21" s="1"/>
  <c r="N45" i="21" s="1"/>
  <c r="N47" i="21" s="1"/>
  <c r="G37" i="21"/>
  <c r="G41" i="21" s="1"/>
  <c r="G43" i="21" s="1"/>
  <c r="G45" i="21" s="1"/>
  <c r="G47" i="21" s="1"/>
  <c r="F37" i="21"/>
  <c r="F41" i="21" s="1"/>
  <c r="F43" i="21" s="1"/>
  <c r="F45" i="21" s="1"/>
  <c r="F47" i="21" s="1"/>
  <c r="V37" i="22"/>
  <c r="V41" i="22" s="1"/>
  <c r="V43" i="22" s="1"/>
  <c r="V45" i="22" s="1"/>
  <c r="V47" i="22" s="1"/>
  <c r="N37" i="22"/>
  <c r="N41" i="22" s="1"/>
  <c r="N43" i="22" s="1"/>
  <c r="N45" i="22" s="1"/>
  <c r="N47" i="22" s="1"/>
  <c r="H37" i="22"/>
  <c r="H41" i="22" s="1"/>
  <c r="H43" i="22" s="1"/>
  <c r="H45" i="22" s="1"/>
  <c r="H47" i="22" s="1"/>
  <c r="F37" i="22"/>
  <c r="F41" i="22" s="1"/>
  <c r="F43" i="22" s="1"/>
  <c r="F45" i="22" s="1"/>
  <c r="F47" i="22" s="1"/>
  <c r="V37" i="23"/>
  <c r="V41" i="23" s="1"/>
  <c r="V43" i="23" s="1"/>
  <c r="V45" i="23" s="1"/>
  <c r="V47" i="23" s="1"/>
  <c r="N37" i="23"/>
  <c r="N41" i="23" s="1"/>
  <c r="N43" i="23" s="1"/>
  <c r="N45" i="23" s="1"/>
  <c r="N47" i="23" s="1"/>
  <c r="F37" i="23"/>
  <c r="F41" i="23" s="1"/>
  <c r="F43" i="23" s="1"/>
  <c r="F45" i="23" s="1"/>
  <c r="F47" i="23" s="1"/>
  <c r="W37" i="24"/>
  <c r="W41" i="24" s="1"/>
  <c r="W43" i="24" s="1"/>
  <c r="W45" i="24" s="1"/>
  <c r="W47" i="24" s="1"/>
  <c r="P37" i="24"/>
  <c r="P41" i="24" s="1"/>
  <c r="P43" i="24" s="1"/>
  <c r="P45" i="24" s="1"/>
  <c r="P47" i="24" s="1"/>
  <c r="O37" i="24"/>
  <c r="O41" i="24" s="1"/>
  <c r="O43" i="24" s="1"/>
  <c r="O45" i="24" s="1"/>
  <c r="O47" i="24" s="1"/>
  <c r="G37" i="24"/>
  <c r="G41" i="24" s="1"/>
  <c r="G43" i="24" s="1"/>
  <c r="G45" i="24" s="1"/>
  <c r="G47" i="24" s="1"/>
  <c r="W37" i="25"/>
  <c r="W41" i="25" s="1"/>
  <c r="W43" i="25" s="1"/>
  <c r="W45" i="25" s="1"/>
  <c r="W47" i="25" s="1"/>
  <c r="Q37" i="25"/>
  <c r="Q41" i="25" s="1"/>
  <c r="Q43" i="25" s="1"/>
  <c r="Q45" i="25" s="1"/>
  <c r="Q47" i="25" s="1"/>
  <c r="O37" i="25"/>
  <c r="O41" i="25" s="1"/>
  <c r="O43" i="25" s="1"/>
  <c r="O45" i="25" s="1"/>
  <c r="O47" i="25" s="1"/>
  <c r="X37" i="27"/>
  <c r="X41" i="27" s="1"/>
  <c r="I37" i="29"/>
  <c r="I41" i="29" s="1"/>
  <c r="I43" i="29" s="1"/>
  <c r="I45" i="29" s="1"/>
  <c r="I47" i="29" s="1"/>
  <c r="J37" i="30"/>
  <c r="J41" i="30" s="1"/>
  <c r="J43" i="30" s="1"/>
  <c r="J45" i="30" s="1"/>
  <c r="J47" i="30" s="1"/>
  <c r="R37" i="1"/>
  <c r="R41" i="1" s="1"/>
  <c r="R43" i="1" s="1"/>
  <c r="R45" i="1" s="1"/>
  <c r="R47" i="1" s="1"/>
  <c r="AA35" i="2"/>
  <c r="Y35" i="2"/>
  <c r="Y37" i="2" s="1"/>
  <c r="Y41" i="2" s="1"/>
  <c r="Y43" i="2" s="1"/>
  <c r="Y45" i="2" s="1"/>
  <c r="Y47" i="2" s="1"/>
  <c r="X35" i="2"/>
  <c r="W35" i="2"/>
  <c r="V35" i="2"/>
  <c r="U35" i="2"/>
  <c r="T35" i="2"/>
  <c r="S35" i="2"/>
  <c r="R35" i="2"/>
  <c r="Q35" i="2"/>
  <c r="Q37" i="2" s="1"/>
  <c r="Q41" i="2" s="1"/>
  <c r="Q43" i="2" s="1"/>
  <c r="Q45" i="2" s="1"/>
  <c r="Q47" i="2" s="1"/>
  <c r="P35" i="2"/>
  <c r="O35" i="2"/>
  <c r="N35" i="2"/>
  <c r="M35" i="2"/>
  <c r="L35" i="2"/>
  <c r="K35" i="2"/>
  <c r="J35" i="2"/>
  <c r="I35" i="2"/>
  <c r="I37" i="2" s="1"/>
  <c r="I41" i="2" s="1"/>
  <c r="I43" i="2" s="1"/>
  <c r="I45" i="2" s="1"/>
  <c r="I47" i="2" s="1"/>
  <c r="H35" i="2"/>
  <c r="G35" i="2"/>
  <c r="F35" i="2"/>
  <c r="E35" i="2"/>
  <c r="D35" i="2"/>
  <c r="C35" i="2"/>
  <c r="AA35" i="3"/>
  <c r="Y35" i="3"/>
  <c r="Z35" i="3" s="1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I37" i="3" s="1"/>
  <c r="I41" i="3" s="1"/>
  <c r="I43" i="3" s="1"/>
  <c r="I45" i="3" s="1"/>
  <c r="I47" i="3" s="1"/>
  <c r="H35" i="3"/>
  <c r="G35" i="3"/>
  <c r="F35" i="3"/>
  <c r="E35" i="3"/>
  <c r="D35" i="3"/>
  <c r="C35" i="3"/>
  <c r="AA35" i="4"/>
  <c r="Z35" i="4"/>
  <c r="Y35" i="4"/>
  <c r="X35" i="4"/>
  <c r="W35" i="4"/>
  <c r="V35" i="4"/>
  <c r="U35" i="4"/>
  <c r="T35" i="4"/>
  <c r="S35" i="4"/>
  <c r="R35" i="4"/>
  <c r="R37" i="4" s="1"/>
  <c r="R41" i="4" s="1"/>
  <c r="R43" i="4" s="1"/>
  <c r="R45" i="4" s="1"/>
  <c r="R47" i="4" s="1"/>
  <c r="Q35" i="4"/>
  <c r="P35" i="4"/>
  <c r="O35" i="4"/>
  <c r="N35" i="4"/>
  <c r="M35" i="4"/>
  <c r="L35" i="4"/>
  <c r="K35" i="4"/>
  <c r="J35" i="4"/>
  <c r="J37" i="4" s="1"/>
  <c r="J41" i="4" s="1"/>
  <c r="J43" i="4" s="1"/>
  <c r="J45" i="4" s="1"/>
  <c r="J47" i="4" s="1"/>
  <c r="I35" i="4"/>
  <c r="H35" i="4"/>
  <c r="G35" i="4"/>
  <c r="F35" i="4"/>
  <c r="E35" i="4"/>
  <c r="D35" i="4"/>
  <c r="C35" i="4"/>
  <c r="AA35" i="5"/>
  <c r="AA37" i="5" s="1"/>
  <c r="AA41" i="5" s="1"/>
  <c r="AA43" i="5" s="1"/>
  <c r="AA45" i="5" s="1"/>
  <c r="AA47" i="5" s="1"/>
  <c r="Y35" i="5"/>
  <c r="X35" i="5"/>
  <c r="Z35" i="5" s="1"/>
  <c r="W35" i="5"/>
  <c r="V35" i="5"/>
  <c r="U35" i="5"/>
  <c r="T35" i="5"/>
  <c r="S35" i="5"/>
  <c r="R35" i="5"/>
  <c r="R37" i="5" s="1"/>
  <c r="R41" i="5" s="1"/>
  <c r="R43" i="5" s="1"/>
  <c r="R45" i="5" s="1"/>
  <c r="R47" i="5" s="1"/>
  <c r="Q35" i="5"/>
  <c r="P35" i="5"/>
  <c r="O35" i="5"/>
  <c r="N35" i="5"/>
  <c r="M35" i="5"/>
  <c r="L35" i="5"/>
  <c r="K35" i="5"/>
  <c r="J35" i="5"/>
  <c r="J37" i="5" s="1"/>
  <c r="J41" i="5" s="1"/>
  <c r="J43" i="5" s="1"/>
  <c r="J45" i="5" s="1"/>
  <c r="J47" i="5" s="1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R37" i="6" s="1"/>
  <c r="R41" i="6" s="1"/>
  <c r="R43" i="6" s="1"/>
  <c r="R45" i="6" s="1"/>
  <c r="R47" i="6" s="1"/>
  <c r="Q35" i="6"/>
  <c r="P35" i="6"/>
  <c r="O35" i="6"/>
  <c r="N35" i="6"/>
  <c r="M35" i="6"/>
  <c r="L35" i="6"/>
  <c r="K35" i="6"/>
  <c r="J35" i="6"/>
  <c r="J37" i="6" s="1"/>
  <c r="J41" i="6" s="1"/>
  <c r="J43" i="6" s="1"/>
  <c r="J45" i="6" s="1"/>
  <c r="J47" i="6" s="1"/>
  <c r="I35" i="6"/>
  <c r="H35" i="6"/>
  <c r="G35" i="6"/>
  <c r="F35" i="6"/>
  <c r="E35" i="6"/>
  <c r="D35" i="6"/>
  <c r="C35" i="6"/>
  <c r="AA35" i="7"/>
  <c r="AA37" i="7" s="1"/>
  <c r="AA41" i="7" s="1"/>
  <c r="AA43" i="7" s="1"/>
  <c r="AA45" i="7" s="1"/>
  <c r="AA47" i="7" s="1"/>
  <c r="Y35" i="7"/>
  <c r="X35" i="7"/>
  <c r="Z35" i="7" s="1"/>
  <c r="W35" i="7"/>
  <c r="V35" i="7"/>
  <c r="U35" i="7"/>
  <c r="T35" i="7"/>
  <c r="S35" i="7"/>
  <c r="S37" i="7" s="1"/>
  <c r="S41" i="7" s="1"/>
  <c r="S43" i="7" s="1"/>
  <c r="S45" i="7" s="1"/>
  <c r="S47" i="7" s="1"/>
  <c r="R35" i="7"/>
  <c r="Q35" i="7"/>
  <c r="P35" i="7"/>
  <c r="O35" i="7"/>
  <c r="N35" i="7"/>
  <c r="M35" i="7"/>
  <c r="L35" i="7"/>
  <c r="K35" i="7"/>
  <c r="K37" i="7" s="1"/>
  <c r="K41" i="7" s="1"/>
  <c r="K43" i="7" s="1"/>
  <c r="K45" i="7" s="1"/>
  <c r="K47" i="7" s="1"/>
  <c r="J35" i="7"/>
  <c r="I35" i="7"/>
  <c r="H35" i="7"/>
  <c r="G35" i="7"/>
  <c r="F35" i="7"/>
  <c r="E35" i="7"/>
  <c r="D35" i="7"/>
  <c r="C35" i="7"/>
  <c r="C37" i="7" s="1"/>
  <c r="C41" i="7" s="1"/>
  <c r="C43" i="7" s="1"/>
  <c r="C45" i="7" s="1"/>
  <c r="C47" i="7" s="1"/>
  <c r="AA35" i="8"/>
  <c r="Y35" i="8"/>
  <c r="X35" i="8"/>
  <c r="Z35" i="8" s="1"/>
  <c r="W35" i="8"/>
  <c r="V35" i="8"/>
  <c r="U35" i="8"/>
  <c r="T35" i="8"/>
  <c r="T37" i="8" s="1"/>
  <c r="T41" i="8" s="1"/>
  <c r="T43" i="8" s="1"/>
  <c r="T45" i="8" s="1"/>
  <c r="T47" i="8" s="1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D37" i="8" s="1"/>
  <c r="D41" i="8" s="1"/>
  <c r="D43" i="8" s="1"/>
  <c r="D45" i="8" s="1"/>
  <c r="D47" i="8" s="1"/>
  <c r="C35" i="8"/>
  <c r="AA35" i="9"/>
  <c r="Y35" i="9"/>
  <c r="X35" i="9"/>
  <c r="Z35" i="9" s="1"/>
  <c r="W35" i="9"/>
  <c r="V35" i="9"/>
  <c r="U35" i="9"/>
  <c r="T35" i="9"/>
  <c r="T37" i="9" s="1"/>
  <c r="T41" i="9" s="1"/>
  <c r="T43" i="9" s="1"/>
  <c r="T45" i="9" s="1"/>
  <c r="T47" i="9" s="1"/>
  <c r="S35" i="9"/>
  <c r="R35" i="9"/>
  <c r="Q35" i="9"/>
  <c r="P35" i="9"/>
  <c r="O35" i="9"/>
  <c r="N35" i="9"/>
  <c r="M35" i="9"/>
  <c r="L35" i="9"/>
  <c r="L37" i="9" s="1"/>
  <c r="L41" i="9" s="1"/>
  <c r="L43" i="9" s="1"/>
  <c r="L45" i="9" s="1"/>
  <c r="L47" i="9" s="1"/>
  <c r="K35" i="9"/>
  <c r="J35" i="9"/>
  <c r="I35" i="9"/>
  <c r="H35" i="9"/>
  <c r="G35" i="9"/>
  <c r="F35" i="9"/>
  <c r="E35" i="9"/>
  <c r="D35" i="9"/>
  <c r="D37" i="9" s="1"/>
  <c r="D41" i="9" s="1"/>
  <c r="D43" i="9" s="1"/>
  <c r="D45" i="9" s="1"/>
  <c r="D47" i="9" s="1"/>
  <c r="C35" i="9"/>
  <c r="AA35" i="10"/>
  <c r="Y35" i="10"/>
  <c r="X35" i="10"/>
  <c r="Z35" i="10" s="1"/>
  <c r="W35" i="10"/>
  <c r="V35" i="10"/>
  <c r="U35" i="10"/>
  <c r="T35" i="10"/>
  <c r="T37" i="10" s="1"/>
  <c r="T41" i="10" s="1"/>
  <c r="T43" i="10" s="1"/>
  <c r="T45" i="10" s="1"/>
  <c r="T47" i="10" s="1"/>
  <c r="S35" i="10"/>
  <c r="R35" i="10"/>
  <c r="Q35" i="10"/>
  <c r="P35" i="10"/>
  <c r="O35" i="10"/>
  <c r="N35" i="10"/>
  <c r="M35" i="10"/>
  <c r="L35" i="10"/>
  <c r="L37" i="10" s="1"/>
  <c r="L41" i="10" s="1"/>
  <c r="L43" i="10" s="1"/>
  <c r="L45" i="10" s="1"/>
  <c r="L47" i="10" s="1"/>
  <c r="K35" i="10"/>
  <c r="J35" i="10"/>
  <c r="I35" i="10"/>
  <c r="H35" i="10"/>
  <c r="G35" i="10"/>
  <c r="F35" i="10"/>
  <c r="E35" i="10"/>
  <c r="D35" i="10"/>
  <c r="D37" i="10" s="1"/>
  <c r="D41" i="10" s="1"/>
  <c r="D43" i="10" s="1"/>
  <c r="D45" i="10" s="1"/>
  <c r="D47" i="10" s="1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L37" i="11" s="1"/>
  <c r="L41" i="11" s="1"/>
  <c r="L43" i="11" s="1"/>
  <c r="L45" i="11" s="1"/>
  <c r="L47" i="11" s="1"/>
  <c r="K35" i="11"/>
  <c r="J35" i="11"/>
  <c r="I35" i="11"/>
  <c r="H35" i="11"/>
  <c r="G35" i="11"/>
  <c r="F35" i="11"/>
  <c r="E35" i="11"/>
  <c r="D35" i="11"/>
  <c r="D37" i="11" s="1"/>
  <c r="D41" i="11" s="1"/>
  <c r="D43" i="11" s="1"/>
  <c r="D45" i="11" s="1"/>
  <c r="D47" i="11" s="1"/>
  <c r="C35" i="11"/>
  <c r="AA35" i="12"/>
  <c r="Y35" i="12"/>
  <c r="X35" i="12"/>
  <c r="Z35" i="12" s="1"/>
  <c r="W35" i="12"/>
  <c r="V35" i="12"/>
  <c r="U35" i="12"/>
  <c r="U37" i="12" s="1"/>
  <c r="U41" i="12" s="1"/>
  <c r="U43" i="12" s="1"/>
  <c r="U45" i="12" s="1"/>
  <c r="U47" i="12" s="1"/>
  <c r="T35" i="12"/>
  <c r="S35" i="12"/>
  <c r="R35" i="12"/>
  <c r="Q35" i="12"/>
  <c r="P35" i="12"/>
  <c r="O35" i="12"/>
  <c r="N35" i="12"/>
  <c r="M35" i="12"/>
  <c r="M37" i="12" s="1"/>
  <c r="M41" i="12" s="1"/>
  <c r="M43" i="12" s="1"/>
  <c r="M45" i="12" s="1"/>
  <c r="M47" i="12" s="1"/>
  <c r="L35" i="12"/>
  <c r="K35" i="12"/>
  <c r="J35" i="12"/>
  <c r="I35" i="12"/>
  <c r="H35" i="12"/>
  <c r="G35" i="12"/>
  <c r="F35" i="12"/>
  <c r="E35" i="12"/>
  <c r="E37" i="12" s="1"/>
  <c r="E41" i="12" s="1"/>
  <c r="E43" i="12" s="1"/>
  <c r="E45" i="12" s="1"/>
  <c r="E47" i="12" s="1"/>
  <c r="D35" i="12"/>
  <c r="C35" i="12"/>
  <c r="AA35" i="13"/>
  <c r="Y35" i="13"/>
  <c r="X35" i="13"/>
  <c r="Z35" i="13" s="1"/>
  <c r="W35" i="13"/>
  <c r="V35" i="13"/>
  <c r="U35" i="13"/>
  <c r="U37" i="13" s="1"/>
  <c r="U41" i="13" s="1"/>
  <c r="U43" i="13" s="1"/>
  <c r="U45" i="13" s="1"/>
  <c r="U47" i="13" s="1"/>
  <c r="T35" i="13"/>
  <c r="S35" i="13"/>
  <c r="R35" i="13"/>
  <c r="Q35" i="13"/>
  <c r="P35" i="13"/>
  <c r="O35" i="13"/>
  <c r="N35" i="13"/>
  <c r="M35" i="13"/>
  <c r="M37" i="13" s="1"/>
  <c r="M41" i="13" s="1"/>
  <c r="M43" i="13" s="1"/>
  <c r="M45" i="13" s="1"/>
  <c r="M47" i="13" s="1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U37" i="14" s="1"/>
  <c r="U41" i="14" s="1"/>
  <c r="U43" i="14" s="1"/>
  <c r="U45" i="14" s="1"/>
  <c r="U47" i="14" s="1"/>
  <c r="T35" i="14"/>
  <c r="S35" i="14"/>
  <c r="R35" i="14"/>
  <c r="Q35" i="14"/>
  <c r="P35" i="14"/>
  <c r="O35" i="14"/>
  <c r="N35" i="14"/>
  <c r="M35" i="14"/>
  <c r="M37" i="14" s="1"/>
  <c r="M41" i="14" s="1"/>
  <c r="M43" i="14" s="1"/>
  <c r="M45" i="14" s="1"/>
  <c r="M47" i="14" s="1"/>
  <c r="L35" i="14"/>
  <c r="K35" i="14"/>
  <c r="J35" i="14"/>
  <c r="I35" i="14"/>
  <c r="H35" i="14"/>
  <c r="G35" i="14"/>
  <c r="F35" i="14"/>
  <c r="E35" i="14"/>
  <c r="E37" i="14" s="1"/>
  <c r="E41" i="14" s="1"/>
  <c r="E43" i="14" s="1"/>
  <c r="E45" i="14" s="1"/>
  <c r="E47" i="14" s="1"/>
  <c r="D35" i="14"/>
  <c r="C35" i="14"/>
  <c r="AA35" i="15"/>
  <c r="Y35" i="15"/>
  <c r="X35" i="15"/>
  <c r="Z35" i="15" s="1"/>
  <c r="W35" i="15"/>
  <c r="V35" i="15"/>
  <c r="U35" i="15"/>
  <c r="U37" i="15" s="1"/>
  <c r="U41" i="15" s="1"/>
  <c r="U43" i="15" s="1"/>
  <c r="U45" i="15" s="1"/>
  <c r="U47" i="15" s="1"/>
  <c r="T35" i="15"/>
  <c r="S35" i="15"/>
  <c r="R35" i="15"/>
  <c r="Q35" i="15"/>
  <c r="P35" i="15"/>
  <c r="O35" i="15"/>
  <c r="N35" i="15"/>
  <c r="M35" i="15"/>
  <c r="M37" i="15" s="1"/>
  <c r="M41" i="15" s="1"/>
  <c r="M43" i="15" s="1"/>
  <c r="M45" i="15" s="1"/>
  <c r="M47" i="15" s="1"/>
  <c r="L35" i="15"/>
  <c r="K35" i="15"/>
  <c r="J35" i="15"/>
  <c r="I35" i="15"/>
  <c r="H35" i="15"/>
  <c r="G35" i="15"/>
  <c r="F35" i="15"/>
  <c r="E35" i="15"/>
  <c r="E37" i="15" s="1"/>
  <c r="E41" i="15" s="1"/>
  <c r="E43" i="15" s="1"/>
  <c r="E45" i="15" s="1"/>
  <c r="E47" i="15" s="1"/>
  <c r="D35" i="15"/>
  <c r="C35" i="15"/>
  <c r="AA35" i="16"/>
  <c r="Y35" i="16"/>
  <c r="X35" i="16"/>
  <c r="Z35" i="16" s="1"/>
  <c r="W35" i="16"/>
  <c r="V35" i="16"/>
  <c r="V37" i="16" s="1"/>
  <c r="V41" i="16" s="1"/>
  <c r="V43" i="16" s="1"/>
  <c r="V45" i="16" s="1"/>
  <c r="V47" i="16" s="1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F37" i="16" s="1"/>
  <c r="F41" i="16" s="1"/>
  <c r="F43" i="16" s="1"/>
  <c r="F45" i="16" s="1"/>
  <c r="F47" i="16" s="1"/>
  <c r="E35" i="16"/>
  <c r="D35" i="16"/>
  <c r="C35" i="16"/>
  <c r="AA35" i="17"/>
  <c r="Y35" i="17"/>
  <c r="X35" i="17"/>
  <c r="Z35" i="17" s="1"/>
  <c r="W35" i="17"/>
  <c r="V35" i="17"/>
  <c r="V37" i="17" s="1"/>
  <c r="V41" i="17" s="1"/>
  <c r="V43" i="17" s="1"/>
  <c r="V45" i="17" s="1"/>
  <c r="V47" i="17" s="1"/>
  <c r="U35" i="17"/>
  <c r="T35" i="17"/>
  <c r="S35" i="17"/>
  <c r="R35" i="17"/>
  <c r="Q35" i="17"/>
  <c r="P35" i="17"/>
  <c r="O35" i="17"/>
  <c r="N35" i="17"/>
  <c r="N37" i="17" s="1"/>
  <c r="N41" i="17" s="1"/>
  <c r="N43" i="17" s="1"/>
  <c r="N45" i="17" s="1"/>
  <c r="N47" i="17" s="1"/>
  <c r="M35" i="17"/>
  <c r="L35" i="17"/>
  <c r="K35" i="17"/>
  <c r="J35" i="17"/>
  <c r="I35" i="17"/>
  <c r="H35" i="17"/>
  <c r="G35" i="17"/>
  <c r="F35" i="17"/>
  <c r="F37" i="17" s="1"/>
  <c r="F41" i="17" s="1"/>
  <c r="F43" i="17" s="1"/>
  <c r="F45" i="17" s="1"/>
  <c r="F47" i="17" s="1"/>
  <c r="E35" i="17"/>
  <c r="D35" i="17"/>
  <c r="C35" i="17"/>
  <c r="AA35" i="18"/>
  <c r="Y35" i="18"/>
  <c r="X35" i="18"/>
  <c r="Z35" i="18" s="1"/>
  <c r="W35" i="18"/>
  <c r="V35" i="18"/>
  <c r="V37" i="18" s="1"/>
  <c r="V41" i="18" s="1"/>
  <c r="V43" i="18" s="1"/>
  <c r="V45" i="18" s="1"/>
  <c r="V47" i="18" s="1"/>
  <c r="U35" i="18"/>
  <c r="T35" i="18"/>
  <c r="S35" i="18"/>
  <c r="R35" i="18"/>
  <c r="Q35" i="18"/>
  <c r="P35" i="18"/>
  <c r="O35" i="18"/>
  <c r="N35" i="18"/>
  <c r="N37" i="18" s="1"/>
  <c r="N41" i="18" s="1"/>
  <c r="N43" i="18" s="1"/>
  <c r="N45" i="18" s="1"/>
  <c r="N47" i="18" s="1"/>
  <c r="M35" i="18"/>
  <c r="L35" i="18"/>
  <c r="K35" i="18"/>
  <c r="J35" i="18"/>
  <c r="I35" i="18"/>
  <c r="H35" i="18"/>
  <c r="G35" i="18"/>
  <c r="F35" i="18"/>
  <c r="F37" i="18" s="1"/>
  <c r="F41" i="18" s="1"/>
  <c r="F43" i="18" s="1"/>
  <c r="F45" i="18" s="1"/>
  <c r="F47" i="18" s="1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N37" i="19" s="1"/>
  <c r="N41" i="19" s="1"/>
  <c r="N43" i="19" s="1"/>
  <c r="N45" i="19" s="1"/>
  <c r="N47" i="19" s="1"/>
  <c r="M35" i="19"/>
  <c r="L35" i="19"/>
  <c r="K35" i="19"/>
  <c r="J35" i="19"/>
  <c r="I35" i="19"/>
  <c r="H35" i="19"/>
  <c r="G35" i="19"/>
  <c r="F35" i="19"/>
  <c r="F37" i="19" s="1"/>
  <c r="F41" i="19" s="1"/>
  <c r="F43" i="19" s="1"/>
  <c r="F45" i="19" s="1"/>
  <c r="F47" i="19" s="1"/>
  <c r="E35" i="19"/>
  <c r="D35" i="19"/>
  <c r="C35" i="19"/>
  <c r="AA35" i="20"/>
  <c r="Y35" i="20"/>
  <c r="X35" i="20"/>
  <c r="W35" i="20"/>
  <c r="W37" i="20" s="1"/>
  <c r="W41" i="20" s="1"/>
  <c r="W43" i="20" s="1"/>
  <c r="W45" i="20" s="1"/>
  <c r="W47" i="20" s="1"/>
  <c r="V35" i="20"/>
  <c r="U35" i="20"/>
  <c r="T35" i="20"/>
  <c r="S35" i="20"/>
  <c r="R35" i="20"/>
  <c r="Q35" i="20"/>
  <c r="P35" i="20"/>
  <c r="O35" i="20"/>
  <c r="O37" i="20" s="1"/>
  <c r="O41" i="20" s="1"/>
  <c r="O43" i="20" s="1"/>
  <c r="O45" i="20" s="1"/>
  <c r="O47" i="20" s="1"/>
  <c r="N35" i="20"/>
  <c r="M35" i="20"/>
  <c r="L35" i="20"/>
  <c r="K35" i="20"/>
  <c r="J35" i="20"/>
  <c r="I35" i="20"/>
  <c r="H35" i="20"/>
  <c r="G35" i="20"/>
  <c r="G37" i="20" s="1"/>
  <c r="G41" i="20" s="1"/>
  <c r="G43" i="20" s="1"/>
  <c r="G45" i="20" s="1"/>
  <c r="G47" i="20" s="1"/>
  <c r="F35" i="20"/>
  <c r="E35" i="20"/>
  <c r="D35" i="20"/>
  <c r="C35" i="20"/>
  <c r="AA35" i="21"/>
  <c r="Y35" i="21"/>
  <c r="X35" i="21"/>
  <c r="W35" i="21"/>
  <c r="W37" i="21" s="1"/>
  <c r="W41" i="21" s="1"/>
  <c r="W43" i="21" s="1"/>
  <c r="W45" i="21" s="1"/>
  <c r="W47" i="21" s="1"/>
  <c r="V35" i="21"/>
  <c r="U35" i="21"/>
  <c r="T35" i="21"/>
  <c r="S35" i="21"/>
  <c r="R35" i="21"/>
  <c r="Q35" i="21"/>
  <c r="P35" i="21"/>
  <c r="O35" i="21"/>
  <c r="O37" i="21" s="1"/>
  <c r="O41" i="21" s="1"/>
  <c r="O43" i="21" s="1"/>
  <c r="O45" i="21" s="1"/>
  <c r="O47" i="21" s="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W35" i="22"/>
  <c r="W37" i="22" s="1"/>
  <c r="W41" i="22" s="1"/>
  <c r="W43" i="22" s="1"/>
  <c r="W45" i="22" s="1"/>
  <c r="W47" i="22" s="1"/>
  <c r="V35" i="22"/>
  <c r="U35" i="22"/>
  <c r="T35" i="22"/>
  <c r="S35" i="22"/>
  <c r="R35" i="22"/>
  <c r="Q35" i="22"/>
  <c r="P35" i="22"/>
  <c r="O35" i="22"/>
  <c r="O37" i="22" s="1"/>
  <c r="O41" i="22" s="1"/>
  <c r="O43" i="22" s="1"/>
  <c r="O45" i="22" s="1"/>
  <c r="O47" i="22" s="1"/>
  <c r="N35" i="22"/>
  <c r="M35" i="22"/>
  <c r="L35" i="22"/>
  <c r="K35" i="22"/>
  <c r="J35" i="22"/>
  <c r="I35" i="22"/>
  <c r="H35" i="22"/>
  <c r="G35" i="22"/>
  <c r="G37" i="22" s="1"/>
  <c r="G41" i="22" s="1"/>
  <c r="G43" i="22" s="1"/>
  <c r="G45" i="22" s="1"/>
  <c r="G47" i="22" s="1"/>
  <c r="F35" i="22"/>
  <c r="E35" i="22"/>
  <c r="D35" i="22"/>
  <c r="C35" i="22"/>
  <c r="AA35" i="23"/>
  <c r="Y35" i="23"/>
  <c r="X35" i="23"/>
  <c r="W35" i="23"/>
  <c r="W37" i="23" s="1"/>
  <c r="W41" i="23" s="1"/>
  <c r="W43" i="23" s="1"/>
  <c r="W45" i="23" s="1"/>
  <c r="W47" i="23" s="1"/>
  <c r="V35" i="23"/>
  <c r="U35" i="23"/>
  <c r="T35" i="23"/>
  <c r="S35" i="23"/>
  <c r="R35" i="23"/>
  <c r="Q35" i="23"/>
  <c r="P35" i="23"/>
  <c r="O35" i="23"/>
  <c r="O37" i="23" s="1"/>
  <c r="O41" i="23" s="1"/>
  <c r="O43" i="23" s="1"/>
  <c r="O45" i="23" s="1"/>
  <c r="O47" i="23" s="1"/>
  <c r="N35" i="23"/>
  <c r="M35" i="23"/>
  <c r="L35" i="23"/>
  <c r="K35" i="23"/>
  <c r="J35" i="23"/>
  <c r="I35" i="23"/>
  <c r="H35" i="23"/>
  <c r="G35" i="23"/>
  <c r="G37" i="23" s="1"/>
  <c r="G41" i="23" s="1"/>
  <c r="G43" i="23" s="1"/>
  <c r="G45" i="23" s="1"/>
  <c r="G47" i="23" s="1"/>
  <c r="F35" i="23"/>
  <c r="E35" i="23"/>
  <c r="D35" i="23"/>
  <c r="C35" i="23"/>
  <c r="AA35" i="24"/>
  <c r="Z35" i="24"/>
  <c r="Y35" i="24"/>
  <c r="X35" i="24"/>
  <c r="X37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H37" i="24" s="1"/>
  <c r="H41" i="24" s="1"/>
  <c r="H43" i="24" s="1"/>
  <c r="H45" i="24" s="1"/>
  <c r="H47" i="24" s="1"/>
  <c r="G35" i="24"/>
  <c r="F35" i="24"/>
  <c r="E35" i="24"/>
  <c r="D35" i="24"/>
  <c r="C35" i="24"/>
  <c r="AA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Z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Z21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H21" i="3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Z21" i="4"/>
  <c r="Y21" i="4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X41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AA21" i="7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C21" i="8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C21" i="9"/>
  <c r="AA21" i="10"/>
  <c r="AA37" i="10" s="1"/>
  <c r="AA41" i="10" s="1"/>
  <c r="AA43" i="10" s="1"/>
  <c r="AA45" i="10" s="1"/>
  <c r="AA47" i="10" s="1"/>
  <c r="Y21" i="10"/>
  <c r="Y37" i="10" s="1"/>
  <c r="Y41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C21" i="10"/>
  <c r="AA21" i="11"/>
  <c r="AA37" i="11" s="1"/>
  <c r="AA41" i="11" s="1"/>
  <c r="AA43" i="11" s="1"/>
  <c r="AA45" i="11" s="1"/>
  <c r="AA47" i="11" s="1"/>
  <c r="Y21" i="1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C21" i="1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U21" i="12"/>
  <c r="T21" i="12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D21" i="12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T21" i="13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T21" i="14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D21" i="14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T21" i="15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D21" i="15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U21" i="16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U21" i="17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N21" i="17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U21" i="18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O21" i="18"/>
  <c r="O37" i="18" s="1"/>
  <c r="O41" i="18" s="1"/>
  <c r="O43" i="18" s="1"/>
  <c r="O45" i="18" s="1"/>
  <c r="O47" i="18" s="1"/>
  <c r="N21" i="18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W21" i="19"/>
  <c r="W37" i="19" s="1"/>
  <c r="W41" i="19" s="1"/>
  <c r="W43" i="19" s="1"/>
  <c r="W45" i="19" s="1"/>
  <c r="W47" i="19" s="1"/>
  <c r="V21" i="19"/>
  <c r="U21" i="19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X21" i="20"/>
  <c r="Z21" i="20" s="1"/>
  <c r="W21" i="20"/>
  <c r="V21" i="20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N21" i="20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I21" i="20"/>
  <c r="H21" i="20"/>
  <c r="H37" i="20" s="1"/>
  <c r="H41" i="20" s="1"/>
  <c r="H43" i="20" s="1"/>
  <c r="H45" i="20" s="1"/>
  <c r="H47" i="20" s="1"/>
  <c r="G21" i="20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Z21" i="21" s="1"/>
  <c r="W21" i="21"/>
  <c r="V21" i="2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P21" i="21"/>
  <c r="P37" i="21" s="1"/>
  <c r="P41" i="21" s="1"/>
  <c r="P43" i="21" s="1"/>
  <c r="P45" i="21" s="1"/>
  <c r="P47" i="21" s="1"/>
  <c r="O21" i="21"/>
  <c r="N21" i="2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H37" i="21" s="1"/>
  <c r="H41" i="21" s="1"/>
  <c r="H43" i="21" s="1"/>
  <c r="H45" i="21" s="1"/>
  <c r="H47" i="21" s="1"/>
  <c r="G21" i="2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X21" i="22"/>
  <c r="Z21" i="22" s="1"/>
  <c r="W21" i="22"/>
  <c r="V21" i="22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P21" i="22"/>
  <c r="P37" i="22" s="1"/>
  <c r="P41" i="22" s="1"/>
  <c r="P43" i="22" s="1"/>
  <c r="P45" i="22" s="1"/>
  <c r="P47" i="22" s="1"/>
  <c r="O21" i="22"/>
  <c r="N21" i="22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H21" i="22"/>
  <c r="G21" i="22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X21" i="23"/>
  <c r="X37" i="23" s="1"/>
  <c r="X41" i="23" s="1"/>
  <c r="W21" i="23"/>
  <c r="V21" i="23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P21" i="23"/>
  <c r="P37" i="23" s="1"/>
  <c r="P41" i="23" s="1"/>
  <c r="P43" i="23" s="1"/>
  <c r="P45" i="23" s="1"/>
  <c r="P47" i="23" s="1"/>
  <c r="O21" i="23"/>
  <c r="N21" i="23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H21" i="23"/>
  <c r="H37" i="23" s="1"/>
  <c r="H41" i="23" s="1"/>
  <c r="H43" i="23" s="1"/>
  <c r="H45" i="23" s="1"/>
  <c r="H47" i="23" s="1"/>
  <c r="G21" i="23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Q21" i="24"/>
  <c r="Q37" i="24" s="1"/>
  <c r="Q41" i="24" s="1"/>
  <c r="Q43" i="24" s="1"/>
  <c r="Q45" i="24" s="1"/>
  <c r="Q47" i="24" s="1"/>
  <c r="P21" i="24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I21" i="24"/>
  <c r="I37" i="24" s="1"/>
  <c r="I41" i="24" s="1"/>
  <c r="I43" i="24" s="1"/>
  <c r="I45" i="24" s="1"/>
  <c r="I47" i="24" s="1"/>
  <c r="H21" i="24"/>
  <c r="G21" i="24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Y21" i="25"/>
  <c r="Y37" i="25" s="1"/>
  <c r="Y41" i="25" s="1"/>
  <c r="Y43" i="25" s="1"/>
  <c r="Y45" i="25" s="1"/>
  <c r="Y47" i="25" s="1"/>
  <c r="X21" i="25"/>
  <c r="W21" i="25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Q21" i="25"/>
  <c r="P21" i="25"/>
  <c r="P37" i="25" s="1"/>
  <c r="P41" i="25" s="1"/>
  <c r="P43" i="25" s="1"/>
  <c r="P45" i="25" s="1"/>
  <c r="P47" i="25" s="1"/>
  <c r="O21" i="25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J21" i="26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Y21" i="27"/>
  <c r="Z21" i="27" s="1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F37" i="27" s="1"/>
  <c r="F41" i="27" s="1"/>
  <c r="F43" i="27" s="1"/>
  <c r="F45" i="27" s="1"/>
  <c r="F4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F37" i="28" s="1"/>
  <c r="F41" i="28" s="1"/>
  <c r="F43" i="28" s="1"/>
  <c r="F45" i="28" s="1"/>
  <c r="F4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J21" i="29"/>
  <c r="J37" i="29" s="1"/>
  <c r="J41" i="29" s="1"/>
  <c r="J43" i="29" s="1"/>
  <c r="J45" i="29" s="1"/>
  <c r="J47" i="29" s="1"/>
  <c r="I21" i="29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F37" i="29" s="1"/>
  <c r="F41" i="29" s="1"/>
  <c r="F43" i="29" s="1"/>
  <c r="F45" i="29" s="1"/>
  <c r="F4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J21" i="30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F37" i="30" s="1"/>
  <c r="F41" i="30" s="1"/>
  <c r="F43" i="30" s="1"/>
  <c r="F45" i="30" s="1"/>
  <c r="F4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AA21" i="31"/>
  <c r="AA37" i="31" s="1"/>
  <c r="AA41" i="31" s="1"/>
  <c r="AA43" i="31" s="1"/>
  <c r="AA45" i="31" s="1"/>
  <c r="AA47" i="31" s="1"/>
  <c r="Y21" i="31"/>
  <c r="X21" i="3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F37" i="31" s="1"/>
  <c r="F41" i="31" s="1"/>
  <c r="F43" i="31" s="1"/>
  <c r="F45" i="31" s="1"/>
  <c r="F4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S37" i="1" s="1"/>
  <c r="S41" i="1" s="1"/>
  <c r="S43" i="1" s="1"/>
  <c r="S45" i="1" s="1"/>
  <c r="S47" i="1" s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C21" i="1"/>
  <c r="C37" i="1" s="1"/>
  <c r="C41" i="1" s="1"/>
  <c r="C43" i="1" s="1"/>
  <c r="C45" i="1" s="1"/>
  <c r="C47" i="1" s="1"/>
  <c r="X43" i="23" l="1"/>
  <c r="X45" i="23" s="1"/>
  <c r="X47" i="23" s="1"/>
  <c r="Z37" i="24"/>
  <c r="X41" i="24"/>
  <c r="X43" i="27"/>
  <c r="X45" i="27" s="1"/>
  <c r="X47" i="27" s="1"/>
  <c r="Z21" i="31"/>
  <c r="X37" i="19"/>
  <c r="X41" i="19" s="1"/>
  <c r="X37" i="18"/>
  <c r="X37" i="17"/>
  <c r="X37" i="16"/>
  <c r="X37" i="15"/>
  <c r="X41" i="15" s="1"/>
  <c r="X37" i="14"/>
  <c r="Z37" i="13"/>
  <c r="X41" i="13"/>
  <c r="X37" i="12"/>
  <c r="X37" i="11"/>
  <c r="X41" i="11" s="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X37" i="7"/>
  <c r="F37" i="7"/>
  <c r="F41" i="7" s="1"/>
  <c r="F43" i="7" s="1"/>
  <c r="F45" i="7" s="1"/>
  <c r="F47" i="7" s="1"/>
  <c r="Z37" i="6"/>
  <c r="X41" i="6"/>
  <c r="Z37" i="5"/>
  <c r="X41" i="5"/>
  <c r="Z41" i="4"/>
  <c r="X43" i="4"/>
  <c r="Y37" i="27"/>
  <c r="X37" i="26"/>
  <c r="F37" i="13"/>
  <c r="F41" i="13" s="1"/>
  <c r="F43" i="13" s="1"/>
  <c r="F45" i="13" s="1"/>
  <c r="F47" i="13" s="1"/>
  <c r="X41" i="20"/>
  <c r="X37" i="25"/>
  <c r="F37" i="12"/>
  <c r="F41" i="12" s="1"/>
  <c r="F43" i="12" s="1"/>
  <c r="F45" i="12" s="1"/>
  <c r="F47" i="12" s="1"/>
  <c r="Z37" i="4"/>
  <c r="X41" i="3"/>
  <c r="D37" i="1"/>
  <c r="D41" i="1" s="1"/>
  <c r="D43" i="1" s="1"/>
  <c r="D45" i="1" s="1"/>
  <c r="D47" i="1" s="1"/>
  <c r="L37" i="1"/>
  <c r="L41" i="1" s="1"/>
  <c r="L43" i="1" s="1"/>
  <c r="L45" i="1" s="1"/>
  <c r="L47" i="1" s="1"/>
  <c r="T37" i="1"/>
  <c r="T41" i="1" s="1"/>
  <c r="T43" i="1" s="1"/>
  <c r="T45" i="1" s="1"/>
  <c r="T47" i="1" s="1"/>
  <c r="C37" i="31"/>
  <c r="C41" i="31" s="1"/>
  <c r="C43" i="31" s="1"/>
  <c r="C45" i="31" s="1"/>
  <c r="C47" i="31" s="1"/>
  <c r="K37" i="31"/>
  <c r="K41" i="31" s="1"/>
  <c r="K43" i="31" s="1"/>
  <c r="K45" i="31" s="1"/>
  <c r="K47" i="31" s="1"/>
  <c r="S37" i="31"/>
  <c r="S41" i="31" s="1"/>
  <c r="S43" i="31" s="1"/>
  <c r="S45" i="31" s="1"/>
  <c r="S47" i="31" s="1"/>
  <c r="C37" i="30"/>
  <c r="C41" i="30" s="1"/>
  <c r="C43" i="30" s="1"/>
  <c r="C45" i="30" s="1"/>
  <c r="C47" i="30" s="1"/>
  <c r="K37" i="30"/>
  <c r="K41" i="30" s="1"/>
  <c r="K43" i="30" s="1"/>
  <c r="K45" i="30" s="1"/>
  <c r="K47" i="30" s="1"/>
  <c r="S37" i="30"/>
  <c r="S41" i="30" s="1"/>
  <c r="S43" i="30" s="1"/>
  <c r="S45" i="30" s="1"/>
  <c r="S47" i="30" s="1"/>
  <c r="C37" i="29"/>
  <c r="C41" i="29" s="1"/>
  <c r="C43" i="29" s="1"/>
  <c r="C45" i="29" s="1"/>
  <c r="C47" i="29" s="1"/>
  <c r="K37" i="29"/>
  <c r="K41" i="29" s="1"/>
  <c r="K43" i="29" s="1"/>
  <c r="K45" i="29" s="1"/>
  <c r="K47" i="29" s="1"/>
  <c r="S37" i="29"/>
  <c r="S41" i="29" s="1"/>
  <c r="S43" i="29" s="1"/>
  <c r="S45" i="29" s="1"/>
  <c r="S47" i="29" s="1"/>
  <c r="C37" i="28"/>
  <c r="C41" i="28" s="1"/>
  <c r="C43" i="28" s="1"/>
  <c r="C45" i="28" s="1"/>
  <c r="C47" i="28" s="1"/>
  <c r="K37" i="28"/>
  <c r="K41" i="28" s="1"/>
  <c r="K43" i="28" s="1"/>
  <c r="K45" i="28" s="1"/>
  <c r="K47" i="28" s="1"/>
  <c r="S37" i="28"/>
  <c r="S41" i="28" s="1"/>
  <c r="S43" i="28" s="1"/>
  <c r="S45" i="28" s="1"/>
  <c r="S47" i="28" s="1"/>
  <c r="AA37" i="28"/>
  <c r="AA41" i="28" s="1"/>
  <c r="AA43" i="28" s="1"/>
  <c r="AA45" i="28" s="1"/>
  <c r="AA47" i="28" s="1"/>
  <c r="J37" i="27"/>
  <c r="J41" i="27" s="1"/>
  <c r="J43" i="27" s="1"/>
  <c r="J45" i="27" s="1"/>
  <c r="J47" i="27" s="1"/>
  <c r="R37" i="27"/>
  <c r="R41" i="27" s="1"/>
  <c r="R43" i="27" s="1"/>
  <c r="R45" i="27" s="1"/>
  <c r="R47" i="27" s="1"/>
  <c r="AA37" i="27"/>
  <c r="AA41" i="27" s="1"/>
  <c r="AA43" i="27" s="1"/>
  <c r="AA45" i="27" s="1"/>
  <c r="AA47" i="27" s="1"/>
  <c r="J37" i="26"/>
  <c r="J41" i="26" s="1"/>
  <c r="J43" i="26" s="1"/>
  <c r="J45" i="26" s="1"/>
  <c r="J47" i="26" s="1"/>
  <c r="R37" i="26"/>
  <c r="R41" i="26" s="1"/>
  <c r="R43" i="26" s="1"/>
  <c r="R45" i="26" s="1"/>
  <c r="R47" i="26" s="1"/>
  <c r="AA37" i="26"/>
  <c r="AA41" i="26" s="1"/>
  <c r="AA43" i="26" s="1"/>
  <c r="AA45" i="26" s="1"/>
  <c r="AA47" i="26" s="1"/>
  <c r="J37" i="25"/>
  <c r="J41" i="25" s="1"/>
  <c r="J43" i="25" s="1"/>
  <c r="J45" i="25" s="1"/>
  <c r="J47" i="25" s="1"/>
  <c r="R37" i="25"/>
  <c r="R41" i="25" s="1"/>
  <c r="R43" i="25" s="1"/>
  <c r="R45" i="25" s="1"/>
  <c r="R47" i="25" s="1"/>
  <c r="AA37" i="25"/>
  <c r="AA41" i="25" s="1"/>
  <c r="AA43" i="25" s="1"/>
  <c r="AA45" i="25" s="1"/>
  <c r="AA47" i="25" s="1"/>
  <c r="J37" i="24"/>
  <c r="J41" i="24" s="1"/>
  <c r="J43" i="24" s="1"/>
  <c r="J45" i="24" s="1"/>
  <c r="J47" i="24" s="1"/>
  <c r="R37" i="24"/>
  <c r="R41" i="24" s="1"/>
  <c r="R43" i="24" s="1"/>
  <c r="R45" i="24" s="1"/>
  <c r="R47" i="24" s="1"/>
  <c r="Z21" i="24"/>
  <c r="I37" i="23"/>
  <c r="I41" i="23" s="1"/>
  <c r="I43" i="23" s="1"/>
  <c r="I45" i="23" s="1"/>
  <c r="I47" i="23" s="1"/>
  <c r="Q37" i="23"/>
  <c r="Q41" i="23" s="1"/>
  <c r="Q43" i="23" s="1"/>
  <c r="Q45" i="23" s="1"/>
  <c r="Q47" i="23" s="1"/>
  <c r="Z21" i="23"/>
  <c r="Y37" i="23"/>
  <c r="I37" i="22"/>
  <c r="I41" i="22" s="1"/>
  <c r="I43" i="22" s="1"/>
  <c r="I45" i="22" s="1"/>
  <c r="I47" i="22" s="1"/>
  <c r="Q37" i="22"/>
  <c r="Q41" i="22" s="1"/>
  <c r="Q43" i="22" s="1"/>
  <c r="Q45" i="22" s="1"/>
  <c r="Q47" i="22" s="1"/>
  <c r="Y37" i="22"/>
  <c r="Y41" i="22" s="1"/>
  <c r="Y43" i="22" s="1"/>
  <c r="Y45" i="22" s="1"/>
  <c r="Y47" i="22" s="1"/>
  <c r="I37" i="21"/>
  <c r="I41" i="21" s="1"/>
  <c r="I43" i="21" s="1"/>
  <c r="I45" i="21" s="1"/>
  <c r="I47" i="21" s="1"/>
  <c r="Q37" i="21"/>
  <c r="Q41" i="21" s="1"/>
  <c r="Q43" i="21" s="1"/>
  <c r="Q45" i="21" s="1"/>
  <c r="Q47" i="21" s="1"/>
  <c r="Y37" i="21"/>
  <c r="Y41" i="21" s="1"/>
  <c r="Y43" i="21" s="1"/>
  <c r="Y45" i="21" s="1"/>
  <c r="Y47" i="21" s="1"/>
  <c r="I37" i="20"/>
  <c r="I41" i="20" s="1"/>
  <c r="I43" i="20" s="1"/>
  <c r="I45" i="20" s="1"/>
  <c r="I47" i="20" s="1"/>
  <c r="Q37" i="20"/>
  <c r="Q41" i="20" s="1"/>
  <c r="Q43" i="20" s="1"/>
  <c r="Q45" i="20" s="1"/>
  <c r="Q47" i="20" s="1"/>
  <c r="Y37" i="20"/>
  <c r="Y41" i="20" s="1"/>
  <c r="Y43" i="20" s="1"/>
  <c r="Y45" i="20" s="1"/>
  <c r="Y47" i="20" s="1"/>
  <c r="X37" i="31"/>
  <c r="X41" i="31" s="1"/>
  <c r="Y37" i="3"/>
  <c r="Y41" i="3" s="1"/>
  <c r="Y43" i="3" s="1"/>
  <c r="Z37" i="2"/>
  <c r="X41" i="2"/>
  <c r="Z21" i="19"/>
  <c r="Y37" i="19"/>
  <c r="Y43" i="14"/>
  <c r="Y45" i="14" s="1"/>
  <c r="Y47" i="14" s="1"/>
  <c r="Y43" i="10"/>
  <c r="Y45" i="10" s="1"/>
  <c r="Y47" i="10" s="1"/>
  <c r="Y37" i="31"/>
  <c r="X37" i="30"/>
  <c r="X37" i="1"/>
  <c r="F37" i="1"/>
  <c r="F41" i="1" s="1"/>
  <c r="F43" i="1" s="1"/>
  <c r="F45" i="1" s="1"/>
  <c r="F47" i="1" s="1"/>
  <c r="X37" i="29"/>
  <c r="Z35" i="27"/>
  <c r="Z35" i="25"/>
  <c r="X37" i="28"/>
  <c r="X37" i="22"/>
  <c r="Z35" i="23"/>
  <c r="Z35" i="22"/>
  <c r="Z35" i="21"/>
  <c r="Z35" i="20"/>
  <c r="X37" i="21"/>
  <c r="F37" i="15"/>
  <c r="F41" i="15" s="1"/>
  <c r="F43" i="15" s="1"/>
  <c r="F45" i="15" s="1"/>
  <c r="F47" i="15" s="1"/>
  <c r="Z21" i="15"/>
  <c r="Z21" i="11"/>
  <c r="Y37" i="15"/>
  <c r="F37" i="6"/>
  <c r="F41" i="6" s="1"/>
  <c r="F43" i="6" s="1"/>
  <c r="F45" i="6" s="1"/>
  <c r="F47" i="6" s="1"/>
  <c r="F37" i="5"/>
  <c r="F41" i="5" s="1"/>
  <c r="F43" i="5" s="1"/>
  <c r="F45" i="5" s="1"/>
  <c r="F47" i="5" s="1"/>
  <c r="F37" i="4"/>
  <c r="F41" i="4" s="1"/>
  <c r="F43" i="4" s="1"/>
  <c r="F45" i="4" s="1"/>
  <c r="F47" i="4" s="1"/>
  <c r="Y37" i="11"/>
  <c r="Z21" i="25"/>
  <c r="Z35" i="31"/>
  <c r="Z35" i="29"/>
  <c r="Z35" i="2"/>
  <c r="Y45" i="3" l="1"/>
  <c r="X41" i="1"/>
  <c r="Z37" i="1"/>
  <c r="X41" i="8"/>
  <c r="Z37" i="8"/>
  <c r="Z41" i="13"/>
  <c r="X43" i="13"/>
  <c r="Z37" i="15"/>
  <c r="Y41" i="15"/>
  <c r="Y43" i="15" s="1"/>
  <c r="Z37" i="30"/>
  <c r="X41" i="30"/>
  <c r="Z41" i="2"/>
  <c r="X43" i="2"/>
  <c r="Z41" i="5"/>
  <c r="X43" i="5"/>
  <c r="Z37" i="20"/>
  <c r="Z37" i="22"/>
  <c r="X41" i="22"/>
  <c r="Z37" i="31"/>
  <c r="Y41" i="31"/>
  <c r="Y43" i="31" s="1"/>
  <c r="Z37" i="25"/>
  <c r="X41" i="25"/>
  <c r="Z37" i="9"/>
  <c r="X41" i="9"/>
  <c r="Z37" i="14"/>
  <c r="X41" i="14"/>
  <c r="Z41" i="20"/>
  <c r="X43" i="20"/>
  <c r="Z41" i="6"/>
  <c r="X43" i="6"/>
  <c r="X43" i="15"/>
  <c r="X45" i="15" s="1"/>
  <c r="X47" i="15" s="1"/>
  <c r="Z41" i="15"/>
  <c r="X43" i="31"/>
  <c r="X45" i="31" s="1"/>
  <c r="X47" i="31" s="1"/>
  <c r="Z37" i="10"/>
  <c r="X41" i="10"/>
  <c r="X41" i="16"/>
  <c r="Z37" i="16"/>
  <c r="Z41" i="24"/>
  <c r="X43" i="24"/>
  <c r="Z37" i="11"/>
  <c r="Y41" i="11"/>
  <c r="Y43" i="11" s="1"/>
  <c r="Z37" i="21"/>
  <c r="X41" i="21"/>
  <c r="Z37" i="26"/>
  <c r="X41" i="26"/>
  <c r="Z37" i="17"/>
  <c r="X41" i="17"/>
  <c r="Z37" i="28"/>
  <c r="X41" i="28"/>
  <c r="Z37" i="29"/>
  <c r="X41" i="29"/>
  <c r="Z37" i="23"/>
  <c r="Y41" i="23"/>
  <c r="X43" i="3"/>
  <c r="X45" i="3" s="1"/>
  <c r="X47" i="3" s="1"/>
  <c r="Z41" i="3"/>
  <c r="Z37" i="27"/>
  <c r="Y41" i="27"/>
  <c r="X41" i="7"/>
  <c r="Z37" i="7"/>
  <c r="X43" i="11"/>
  <c r="X45" i="11" s="1"/>
  <c r="X47" i="11" s="1"/>
  <c r="Z37" i="18"/>
  <c r="X41" i="18"/>
  <c r="Z37" i="19"/>
  <c r="Y41" i="19"/>
  <c r="Y43" i="19" s="1"/>
  <c r="Z37" i="3"/>
  <c r="X45" i="4"/>
  <c r="Z43" i="4"/>
  <c r="X41" i="12"/>
  <c r="Z37" i="12"/>
  <c r="X43" i="19"/>
  <c r="X45" i="19" s="1"/>
  <c r="X47" i="19" s="1"/>
  <c r="Z43" i="5" l="1"/>
  <c r="X45" i="5"/>
  <c r="Z43" i="13"/>
  <c r="X45" i="13"/>
  <c r="Z41" i="12"/>
  <c r="X43" i="12"/>
  <c r="Y43" i="23"/>
  <c r="Z41" i="23"/>
  <c r="Z41" i="26"/>
  <c r="X43" i="26"/>
  <c r="Z43" i="6"/>
  <c r="X45" i="6"/>
  <c r="X43" i="25"/>
  <c r="Z41" i="25"/>
  <c r="Z41" i="11"/>
  <c r="Z41" i="16"/>
  <c r="X43" i="16"/>
  <c r="Z43" i="2"/>
  <c r="X45" i="2"/>
  <c r="X47" i="4"/>
  <c r="Z47" i="4" s="1"/>
  <c r="Z45" i="4"/>
  <c r="Z41" i="29"/>
  <c r="X43" i="29"/>
  <c r="Z41" i="21"/>
  <c r="X43" i="21"/>
  <c r="X43" i="10"/>
  <c r="Z41" i="10"/>
  <c r="X45" i="20"/>
  <c r="Z43" i="20"/>
  <c r="Z43" i="31"/>
  <c r="Y45" i="31"/>
  <c r="Z41" i="8"/>
  <c r="X43" i="8"/>
  <c r="X43" i="7"/>
  <c r="Z41" i="7"/>
  <c r="Z41" i="30"/>
  <c r="X43" i="30"/>
  <c r="Z43" i="19"/>
  <c r="Y45" i="19"/>
  <c r="Y43" i="27"/>
  <c r="Z41" i="27"/>
  <c r="Z41" i="28"/>
  <c r="X43" i="28"/>
  <c r="Z43" i="11"/>
  <c r="Y45" i="11"/>
  <c r="X43" i="14"/>
  <c r="Z41" i="14"/>
  <c r="Z41" i="22"/>
  <c r="X43" i="22"/>
  <c r="Z41" i="1"/>
  <c r="X43" i="1"/>
  <c r="Z41" i="31"/>
  <c r="Z43" i="15"/>
  <c r="Y45" i="15"/>
  <c r="Z45" i="3"/>
  <c r="Y47" i="3"/>
  <c r="Z47" i="3" s="1"/>
  <c r="Z41" i="19"/>
  <c r="Z41" i="18"/>
  <c r="X43" i="18"/>
  <c r="Z41" i="17"/>
  <c r="X43" i="17"/>
  <c r="X45" i="24"/>
  <c r="Z43" i="24"/>
  <c r="Z41" i="9"/>
  <c r="X43" i="9"/>
  <c r="Z43" i="3"/>
  <c r="Z45" i="19" l="1"/>
  <c r="Y47" i="19"/>
  <c r="Z47" i="19" s="1"/>
  <c r="Z45" i="31"/>
  <c r="Y47" i="31"/>
  <c r="Z47" i="31" s="1"/>
  <c r="Z43" i="29"/>
  <c r="X45" i="29"/>
  <c r="Z43" i="23"/>
  <c r="Y45" i="23"/>
  <c r="X47" i="24"/>
  <c r="Z47" i="24" s="1"/>
  <c r="Z45" i="24"/>
  <c r="Z45" i="15"/>
  <c r="Y47" i="15"/>
  <c r="Z47" i="15" s="1"/>
  <c r="Z43" i="14"/>
  <c r="X45" i="14"/>
  <c r="X45" i="12"/>
  <c r="Z43" i="12"/>
  <c r="Z43" i="17"/>
  <c r="X45" i="17"/>
  <c r="Z45" i="11"/>
  <c r="Y47" i="11"/>
  <c r="Z47" i="11" s="1"/>
  <c r="Z43" i="30"/>
  <c r="X45" i="30"/>
  <c r="Z43" i="25"/>
  <c r="X45" i="25"/>
  <c r="Z43" i="27"/>
  <c r="Y45" i="27"/>
  <c r="X47" i="20"/>
  <c r="Z47" i="20" s="1"/>
  <c r="Z45" i="20"/>
  <c r="Z45" i="6"/>
  <c r="X47" i="6"/>
  <c r="Z47" i="6" s="1"/>
  <c r="Z45" i="13"/>
  <c r="X47" i="13"/>
  <c r="Z47" i="13" s="1"/>
  <c r="Z43" i="18"/>
  <c r="X45" i="18"/>
  <c r="X45" i="1"/>
  <c r="Z43" i="1"/>
  <c r="X45" i="28"/>
  <c r="Z43" i="28"/>
  <c r="Z45" i="2"/>
  <c r="X47" i="2"/>
  <c r="Z47" i="2" s="1"/>
  <c r="X45" i="7"/>
  <c r="Z43" i="7"/>
  <c r="Z43" i="10"/>
  <c r="X45" i="10"/>
  <c r="Z43" i="26"/>
  <c r="X45" i="26"/>
  <c r="Z45" i="5"/>
  <c r="X47" i="5"/>
  <c r="Z47" i="5" s="1"/>
  <c r="Z43" i="9"/>
  <c r="X45" i="9"/>
  <c r="Z43" i="22"/>
  <c r="X45" i="22"/>
  <c r="X45" i="8"/>
  <c r="Z43" i="8"/>
  <c r="Z43" i="21"/>
  <c r="X45" i="21"/>
  <c r="X45" i="16"/>
  <c r="Z43" i="16"/>
  <c r="Z45" i="21" l="1"/>
  <c r="X47" i="21"/>
  <c r="Z47" i="21" s="1"/>
  <c r="Z45" i="25"/>
  <c r="X47" i="25"/>
  <c r="Z47" i="25" s="1"/>
  <c r="Z45" i="23"/>
  <c r="Y47" i="23"/>
  <c r="Z47" i="23" s="1"/>
  <c r="Z45" i="26"/>
  <c r="X47" i="26"/>
  <c r="Z47" i="26" s="1"/>
  <c r="X47" i="12"/>
  <c r="Z47" i="12" s="1"/>
  <c r="Z45" i="12"/>
  <c r="Z45" i="30"/>
  <c r="X47" i="30"/>
  <c r="Z47" i="30" s="1"/>
  <c r="X47" i="8"/>
  <c r="Z47" i="8" s="1"/>
  <c r="Z45" i="8"/>
  <c r="X47" i="28"/>
  <c r="Z47" i="28" s="1"/>
  <c r="Z45" i="28"/>
  <c r="Z45" i="29"/>
  <c r="X47" i="29"/>
  <c r="Z47" i="29" s="1"/>
  <c r="Z45" i="22"/>
  <c r="X47" i="22"/>
  <c r="Z47" i="22" s="1"/>
  <c r="Z45" i="10"/>
  <c r="X47" i="10"/>
  <c r="Z47" i="10" s="1"/>
  <c r="X47" i="1"/>
  <c r="Z47" i="1" s="1"/>
  <c r="Z45" i="1"/>
  <c r="Z45" i="14"/>
  <c r="X47" i="14"/>
  <c r="Z47" i="14" s="1"/>
  <c r="Z45" i="9"/>
  <c r="X47" i="9"/>
  <c r="Z47" i="9" s="1"/>
  <c r="Z45" i="18"/>
  <c r="X47" i="18"/>
  <c r="Z47" i="18" s="1"/>
  <c r="Z45" i="27"/>
  <c r="Y47" i="27"/>
  <c r="Z47" i="27" s="1"/>
  <c r="Z45" i="17"/>
  <c r="X47" i="17"/>
  <c r="Z47" i="17" s="1"/>
  <c r="X47" i="16"/>
  <c r="Z47" i="16" s="1"/>
  <c r="Z45" i="16"/>
  <c r="Z45" i="7"/>
  <c r="X47" i="7"/>
  <c r="Z47" i="7" s="1"/>
</calcChain>
</file>

<file path=xl/sharedStrings.xml><?xml version="1.0" encoding="utf-8"?>
<sst xmlns="http://schemas.openxmlformats.org/spreadsheetml/2006/main" count="3689" uniqueCount="103">
  <si>
    <t>Western Cape: Cape Town (CPT)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</si>
  <si>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</si>
  <si>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</si>
  <si>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</si>
  <si>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</si>
  <si>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</si>
  <si>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</si>
  <si>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</si>
  <si>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</si>
  <si>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</si>
  <si>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</si>
  <si>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</si>
  <si>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</si>
  <si>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</si>
  <si>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</si>
  <si>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</si>
  <si>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</si>
  <si>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</si>
  <si>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</si>
  <si>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</si>
  <si>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</si>
  <si>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</si>
  <si>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</si>
  <si>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</si>
  <si>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</si>
  <si>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</si>
  <si>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</si>
  <si>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</si>
  <si>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</si>
  <si>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</si>
  <si>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</si>
  <si>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</si>
  <si>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</si>
  <si>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</si>
  <si>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</si>
  <si>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</si>
  <si>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</si>
  <si>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</si>
  <si>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</si>
  <si>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</si>
  <si>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</si>
  <si>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</si>
  <si>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</si>
  <si>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</si>
  <si>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</si>
  <si>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</si>
  <si>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</si>
  <si>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</si>
  <si>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</si>
  <si>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</si>
  <si>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</si>
  <si>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</si>
  <si>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</si>
  <si>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</si>
  <si>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</si>
  <si>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</si>
  <si>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</si>
  <si>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</si>
  <si>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</si>
  <si>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</si>
  <si>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</si>
  <si>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</si>
  <si>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</si>
  <si>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</si>
  <si>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</si>
  <si>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</si>
  <si>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</si>
  <si>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</si>
  <si>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</si>
  <si>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</si>
  <si>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</si>
  <si>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</si>
  <si>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Western Cape: Matzikama (WC011) - Table C4 Quarterly Budgeted Financial Performance ( Energy sources                                     ) for 4th Quarter ended 30 June 2022 (Figures Finalised as at 2022/08/09)</t>
  </si>
  <si>
    <t>Western Cape: Cederberg (WC012) - Table C4 Quarterly Budgeted Financial Performance ( Energy sources                                     ) for 4th Quarter ended 30 June 2022 (Figures Finalised as at 2022/08/09)</t>
  </si>
  <si>
    <t>Western Cape: Bergrivier (WC013) - Table C4 Quarterly Budgeted Financial Performance ( Energy sources                                     ) for 4th Quarter ended 30 June 2022 (Figures Finalised as at 2022/08/09)</t>
  </si>
  <si>
    <t>Western Cape: Saldanha Bay (WC014) - Table C4 Quarterly Budgeted Financial Performance ( Energy sources                                     ) for 4th Quarter ended 30 June 2022 (Figures Finalised as at 2022/08/09)</t>
  </si>
  <si>
    <t>Western Cape: Swartland (WC015) - Table C4 Quarterly Budgeted Financial Performance ( Energy sources                                     ) for 4th Quarter ended 30 June 2022 (Figures Finalised as at 2022/08/09)</t>
  </si>
  <si>
    <t>Western Cape: West Coast (DC1) - Table C4 Quarterly Budgeted Financial Performance ( Energy sources                                     ) for 4th Quarter ended 30 June 2022 (Figures Finalised as at 2022/08/09)</t>
  </si>
  <si>
    <t>Western Cape: Witzenberg (WC022) - Table C4 Quarterly Budgeted Financial Performance ( Energy sources                                     ) for 4th Quarter ended 30 June 2022 (Figures Finalised as at 2022/08/09)</t>
  </si>
  <si>
    <t>Western Cape: Drakenstein (WC023) - Table C4 Quarterly Budgeted Financial Performance ( Energy sources                                     ) for 4th Quarter ended 30 June 2022 (Figures Finalised as at 2022/08/09)</t>
  </si>
  <si>
    <t>Western Cape: Stellenbosch (WC024) - Table C4 Quarterly Budgeted Financial Performance ( Energy sources                                     ) for 4th Quarter ended 30 June 2022 (Figures Finalised as at 2022/08/09)</t>
  </si>
  <si>
    <t>Western Cape: Breede Valley (WC025) - Table C4 Quarterly Budgeted Financial Performance ( Energy sources                                     ) for 4th Quarter ended 30 June 2022 (Figures Finalised as at 2022/08/09)</t>
  </si>
  <si>
    <t>Western Cape: Langeberg (WC026) - Table C4 Quarterly Budgeted Financial Performance ( Energy sources                                     ) for 4th Quarter ended 30 June 2022 (Figures Finalised as at 2022/08/09)</t>
  </si>
  <si>
    <t>Western Cape: Cape Winelands DM (DC2) - Table C4 Quarterly Budgeted Financial Performance ( Energy sources                                     ) for 4th Quarter ended 30 June 2022 (Figures Finalised as at 2022/08/09)</t>
  </si>
  <si>
    <t>Western Cape: Theewaterskloof (WC031) - Table C4 Quarterly Budgeted Financial Performance ( Energy sources                                     ) for 4th Quarter ended 30 June 2022 (Figures Finalised as at 2022/08/09)</t>
  </si>
  <si>
    <t>Western Cape: Overstrand (WC032) - Table C4 Quarterly Budgeted Financial Performance ( Energy sources                                     ) for 4th Quarter ended 30 June 2022 (Figures Finalised as at 2022/08/09)</t>
  </si>
  <si>
    <t>Western Cape: Cape Agulhas (WC033) - Table C4 Quarterly Budgeted Financial Performance ( Energy sources                                     ) for 4th Quarter ended 30 June 2022 (Figures Finalised as at 2022/08/09)</t>
  </si>
  <si>
    <t>Western Cape: Swellendam (WC034) - Table C4 Quarterly Budgeted Financial Performance ( Energy sources                                     ) for 4th Quarter ended 30 June 2022 (Figures Finalised as at 2022/08/09)</t>
  </si>
  <si>
    <t>Western Cape: Overberg (DC3) - Table C4 Quarterly Budgeted Financial Performance ( Energy sources                                     ) for 4th Quarter ended 30 June 2022 (Figures Finalised as at 2022/08/09)</t>
  </si>
  <si>
    <t>Western Cape: Kannaland (WC041) - Table C4 Quarterly Budgeted Financial Performance ( Energy sources                                     ) for 4th Quarter ended 30 June 2022 (Figures Finalised as at 2022/08/09)</t>
  </si>
  <si>
    <t>Western Cape: Hessequa (WC042) - Table C4 Quarterly Budgeted Financial Performance ( Energy sources                                     ) for 4th Quarter ended 30 June 2022 (Figures Finalised as at 2022/08/09)</t>
  </si>
  <si>
    <t>Western Cape: Mossel Bay (WC043) - Table C4 Quarterly Budgeted Financial Performance ( Energy sources                                     ) for 4th Quarter ended 30 June 2022 (Figures Finalised as at 2022/08/09)</t>
  </si>
  <si>
    <t>Western Cape: George (WC044) - Table C4 Quarterly Budgeted Financial Performance ( Energy sources                                     ) for 4th Quarter ended 30 June 2022 (Figures Finalised as at 2022/08/09)</t>
  </si>
  <si>
    <t>Western Cape: Oudtshoorn (WC045) - Table C4 Quarterly Budgeted Financial Performance ( Energy sources                                     ) for 4th Quarter ended 30 June 2022 (Figures Finalised as at 2022/08/09)</t>
  </si>
  <si>
    <t>Western Cape: Bitou (WC047) - Table C4 Quarterly Budgeted Financial Performance ( Energy sources                                     ) for 4th Quarter ended 30 June 2022 (Figures Finalised as at 2022/08/09)</t>
  </si>
  <si>
    <t>Western Cape: Knysna (WC048) - Table C4 Quarterly Budgeted Financial Performance ( Energy sources                                     ) for 4th Quarter ended 30 June 2022 (Figures Finalised as at 2022/08/09)</t>
  </si>
  <si>
    <t>Western Cape: Garden Route (DC4) - Table C4 Quarterly Budgeted Financial Performance ( Energy sources                                     ) for 4th Quarter ended 30 June 2022 (Figures Finalised as at 2022/08/09)</t>
  </si>
  <si>
    <t>Western Cape: Laingsburg (WC051) - Table C4 Quarterly Budgeted Financial Performance ( Energy sources                                     ) for 4th Quarter ended 30 June 2022 (Figures Finalised as at 2022/08/09)</t>
  </si>
  <si>
    <t>Western Cape: Prince Albert (WC052) - Table C4 Quarterly Budgeted Financial Performance ( Energy sources                                     ) for 4th Quarter ended 30 June 2022 (Figures Finalised as at 2022/08/09)</t>
  </si>
  <si>
    <t>Western Cape: Beaufort West (WC053) - Table C4 Quarterly Budgeted Financial Performance ( Energy sources                                     ) for 4th Quarter ended 30 June 2022 (Figures Finalised as at 2022/08/09)</t>
  </si>
  <si>
    <t>Western Cape: Central Karoo (DC5)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</si>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</sst>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21271957701</v>
      </c>
      <c r="D6" s="6">
        <v>512004349</v>
      </c>
      <c r="E6" s="7">
        <v>23976636541</v>
      </c>
      <c r="F6" s="8">
        <v>23887538648</v>
      </c>
      <c r="G6" s="8">
        <v>2119978606</v>
      </c>
      <c r="H6" s="8">
        <v>2126527850</v>
      </c>
      <c r="I6" s="8">
        <v>2277053327</v>
      </c>
      <c r="J6" s="8">
        <v>6523559783</v>
      </c>
      <c r="K6" s="8">
        <v>1897308986</v>
      </c>
      <c r="L6" s="8">
        <v>1852001590</v>
      </c>
      <c r="M6" s="8">
        <v>1873612764</v>
      </c>
      <c r="N6" s="8">
        <v>5622923340</v>
      </c>
      <c r="O6" s="8">
        <v>1953396847</v>
      </c>
      <c r="P6" s="8">
        <v>1907272758</v>
      </c>
      <c r="Q6" s="8">
        <v>2084394905</v>
      </c>
      <c r="R6" s="8">
        <v>5945064510</v>
      </c>
      <c r="S6" s="8">
        <v>1949777201</v>
      </c>
      <c r="T6" s="8">
        <v>1946855835</v>
      </c>
      <c r="U6" s="8">
        <v>1998424978</v>
      </c>
      <c r="V6" s="8">
        <v>5895058014</v>
      </c>
      <c r="W6" s="8">
        <v>23986605647</v>
      </c>
      <c r="X6" s="8">
        <v>23887538635</v>
      </c>
      <c r="Y6" s="8">
        <v>99067012</v>
      </c>
      <c r="Z6" s="2">
        <v>0.4147225610546878</v>
      </c>
      <c r="AA6" s="6">
        <v>23887538648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40660</v>
      </c>
      <c r="D11" s="6"/>
      <c r="E11" s="7">
        <v>1165294</v>
      </c>
      <c r="F11" s="8">
        <v>1165294</v>
      </c>
      <c r="G11" s="8">
        <v>3590</v>
      </c>
      <c r="H11" s="8">
        <v>2582</v>
      </c>
      <c r="I11" s="8">
        <v>6930</v>
      </c>
      <c r="J11" s="8">
        <v>13102</v>
      </c>
      <c r="K11" s="8">
        <v>2582</v>
      </c>
      <c r="L11" s="8">
        <v>6930</v>
      </c>
      <c r="M11" s="8">
        <v>2582</v>
      </c>
      <c r="N11" s="8">
        <v>12094</v>
      </c>
      <c r="O11" s="8">
        <v>82</v>
      </c>
      <c r="P11" s="8">
        <v>13669</v>
      </c>
      <c r="Q11" s="8">
        <v>5625</v>
      </c>
      <c r="R11" s="8">
        <v>19376</v>
      </c>
      <c r="S11" s="8">
        <v>2582</v>
      </c>
      <c r="T11" s="8">
        <v>8377</v>
      </c>
      <c r="U11" s="8">
        <v>7682</v>
      </c>
      <c r="V11" s="8">
        <v>18641</v>
      </c>
      <c r="W11" s="8">
        <v>63213</v>
      </c>
      <c r="X11" s="8">
        <v>1165294</v>
      </c>
      <c r="Y11" s="8">
        <v>-1102081</v>
      </c>
      <c r="Z11" s="2">
        <v>-94.575360381157026</v>
      </c>
      <c r="AA11" s="6">
        <v>1165294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50686562</v>
      </c>
      <c r="D13" s="6"/>
      <c r="E13" s="7">
        <v>47422799</v>
      </c>
      <c r="F13" s="8">
        <v>49595818</v>
      </c>
      <c r="G13" s="8">
        <v>3556161</v>
      </c>
      <c r="H13" s="8">
        <v>2726913</v>
      </c>
      <c r="I13" s="8">
        <v>3294921</v>
      </c>
      <c r="J13" s="8">
        <v>9577995</v>
      </c>
      <c r="K13" s="8">
        <v>3190453</v>
      </c>
      <c r="L13" s="8">
        <v>3219199</v>
      </c>
      <c r="M13" s="8">
        <v>3311166</v>
      </c>
      <c r="N13" s="8">
        <v>9720818</v>
      </c>
      <c r="O13" s="8">
        <v>3480489</v>
      </c>
      <c r="P13" s="8">
        <v>3366746</v>
      </c>
      <c r="Q13" s="8">
        <v>3454175</v>
      </c>
      <c r="R13" s="8">
        <v>10301410</v>
      </c>
      <c r="S13" s="8">
        <v>3024232</v>
      </c>
      <c r="T13" s="8">
        <v>3952113</v>
      </c>
      <c r="U13" s="8">
        <v>6071380</v>
      </c>
      <c r="V13" s="8">
        <v>13047725</v>
      </c>
      <c r="W13" s="8">
        <v>42647948</v>
      </c>
      <c r="X13" s="8">
        <v>49595818</v>
      </c>
      <c r="Y13" s="8">
        <v>-6947870</v>
      </c>
      <c r="Z13" s="2">
        <v>-14.008983580026849</v>
      </c>
      <c r="AA13" s="6">
        <v>49595818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5523393</v>
      </c>
      <c r="D15" s="6">
        <v>147213</v>
      </c>
      <c r="E15" s="7">
        <v>2888230</v>
      </c>
      <c r="F15" s="8">
        <v>3021409</v>
      </c>
      <c r="G15" s="8">
        <v>229554</v>
      </c>
      <c r="H15" s="8">
        <v>255483</v>
      </c>
      <c r="I15" s="8">
        <v>268971</v>
      </c>
      <c r="J15" s="8">
        <v>754008</v>
      </c>
      <c r="K15" s="8">
        <v>300926</v>
      </c>
      <c r="L15" s="8">
        <v>1483226</v>
      </c>
      <c r="M15" s="8">
        <v>146510</v>
      </c>
      <c r="N15" s="8">
        <v>1930662</v>
      </c>
      <c r="O15" s="8">
        <v>483705</v>
      </c>
      <c r="P15" s="8">
        <v>184724</v>
      </c>
      <c r="Q15" s="8">
        <v>107533</v>
      </c>
      <c r="R15" s="8">
        <v>775962</v>
      </c>
      <c r="S15" s="8">
        <v>285419</v>
      </c>
      <c r="T15" s="8">
        <v>415440</v>
      </c>
      <c r="U15" s="8">
        <v>273339</v>
      </c>
      <c r="V15" s="8">
        <v>974198</v>
      </c>
      <c r="W15" s="8">
        <v>4434830</v>
      </c>
      <c r="X15" s="8">
        <v>3021409</v>
      </c>
      <c r="Y15" s="8">
        <v>1413421</v>
      </c>
      <c r="Z15" s="2">
        <v>46.780194273598838</v>
      </c>
      <c r="AA15" s="6">
        <v>3021409</v>
      </c>
    </row>
    <row r="16" spans="1:27" ht="13.5" x14ac:dyDescent="0.25">
      <c r="A16" s="23" t="s">
        <v>43</v>
      </c>
      <c r="B16" s="29" t="s">
        <v>32</v>
      </c>
      <c r="C16" s="6">
        <v>1287</v>
      </c>
      <c r="D16" s="6"/>
      <c r="E16" s="7">
        <v>1961</v>
      </c>
      <c r="F16" s="8">
        <v>1961</v>
      </c>
      <c r="G16" s="8"/>
      <c r="H16" s="8">
        <v>574</v>
      </c>
      <c r="I16" s="8"/>
      <c r="J16" s="8">
        <v>574</v>
      </c>
      <c r="K16" s="8"/>
      <c r="L16" s="8"/>
      <c r="M16" s="8"/>
      <c r="N16" s="8"/>
      <c r="O16" s="8"/>
      <c r="P16" s="8"/>
      <c r="Q16" s="8">
        <v>2120</v>
      </c>
      <c r="R16" s="8">
        <v>2120</v>
      </c>
      <c r="S16" s="8"/>
      <c r="T16" s="8"/>
      <c r="U16" s="8">
        <v>15370</v>
      </c>
      <c r="V16" s="8">
        <v>15370</v>
      </c>
      <c r="W16" s="8">
        <v>18064</v>
      </c>
      <c r="X16" s="8">
        <v>1961</v>
      </c>
      <c r="Y16" s="8">
        <v>16103</v>
      </c>
      <c r="Z16" s="2">
        <v>821.16267210606838</v>
      </c>
      <c r="AA16" s="6">
        <v>1961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449362553</v>
      </c>
      <c r="D18" s="6">
        <v>31987196</v>
      </c>
      <c r="E18" s="7">
        <v>517093806</v>
      </c>
      <c r="F18" s="8">
        <v>526173595</v>
      </c>
      <c r="G18" s="8">
        <v>144681382</v>
      </c>
      <c r="H18" s="8">
        <v>4752947</v>
      </c>
      <c r="I18" s="8">
        <v>1544109</v>
      </c>
      <c r="J18" s="8">
        <v>150978438</v>
      </c>
      <c r="K18" s="8">
        <v>13879348</v>
      </c>
      <c r="L18" s="8">
        <v>10356875</v>
      </c>
      <c r="M18" s="8">
        <v>160288355</v>
      </c>
      <c r="N18" s="8">
        <v>184524578</v>
      </c>
      <c r="O18" s="8">
        <v>2543333</v>
      </c>
      <c r="P18" s="8">
        <v>3220597</v>
      </c>
      <c r="Q18" s="8">
        <v>125084594</v>
      </c>
      <c r="R18" s="8">
        <v>130848524</v>
      </c>
      <c r="S18" s="8">
        <v>-15509549</v>
      </c>
      <c r="T18" s="8">
        <v>34864433</v>
      </c>
      <c r="U18" s="8">
        <v>7040076</v>
      </c>
      <c r="V18" s="8">
        <v>26394960</v>
      </c>
      <c r="W18" s="8">
        <v>492746500</v>
      </c>
      <c r="X18" s="8">
        <v>526173595</v>
      </c>
      <c r="Y18" s="8">
        <v>-33427095</v>
      </c>
      <c r="Z18" s="2">
        <v>-6.3528644001985697</v>
      </c>
      <c r="AA18" s="6">
        <v>526173595</v>
      </c>
    </row>
    <row r="19" spans="1:27" ht="13.5" x14ac:dyDescent="0.25">
      <c r="A19" s="23" t="s">
        <v>46</v>
      </c>
      <c r="B19" s="29" t="s">
        <v>32</v>
      </c>
      <c r="C19" s="6">
        <v>4197783</v>
      </c>
      <c r="D19" s="6"/>
      <c r="E19" s="7">
        <v>19541228</v>
      </c>
      <c r="F19" s="26">
        <v>18344070</v>
      </c>
      <c r="G19" s="26">
        <v>529154</v>
      </c>
      <c r="H19" s="26">
        <v>-2404670</v>
      </c>
      <c r="I19" s="26">
        <v>-1010439</v>
      </c>
      <c r="J19" s="26">
        <v>-2885955</v>
      </c>
      <c r="K19" s="26">
        <v>179970</v>
      </c>
      <c r="L19" s="26">
        <v>-564561</v>
      </c>
      <c r="M19" s="26">
        <v>218827</v>
      </c>
      <c r="N19" s="26">
        <v>-165764</v>
      </c>
      <c r="O19" s="26">
        <v>-54927</v>
      </c>
      <c r="P19" s="26">
        <v>201467</v>
      </c>
      <c r="Q19" s="26">
        <v>325140</v>
      </c>
      <c r="R19" s="26">
        <v>471680</v>
      </c>
      <c r="S19" s="26">
        <v>-1349777</v>
      </c>
      <c r="T19" s="26">
        <v>302352</v>
      </c>
      <c r="U19" s="26">
        <v>1779352</v>
      </c>
      <c r="V19" s="26">
        <v>731927</v>
      </c>
      <c r="W19" s="26">
        <v>-1848112</v>
      </c>
      <c r="X19" s="26">
        <v>18344066</v>
      </c>
      <c r="Y19" s="26">
        <v>-20192178</v>
      </c>
      <c r="Z19" s="27">
        <v>-110.07471298893059</v>
      </c>
      <c r="AA19" s="28">
        <v>18344070</v>
      </c>
    </row>
    <row r="20" spans="1:27" ht="13.5" x14ac:dyDescent="0.25">
      <c r="A20" s="23" t="s">
        <v>47</v>
      </c>
      <c r="B20" s="29" t="s">
        <v>32</v>
      </c>
      <c r="C20" s="6">
        <v>2360924</v>
      </c>
      <c r="D20" s="6"/>
      <c r="E20" s="7">
        <v>2500000</v>
      </c>
      <c r="F20" s="8">
        <v>2989921</v>
      </c>
      <c r="G20" s="8"/>
      <c r="H20" s="8"/>
      <c r="I20" s="30"/>
      <c r="J20" s="8"/>
      <c r="K20" s="8">
        <v>381936</v>
      </c>
      <c r="L20" s="8"/>
      <c r="M20" s="8"/>
      <c r="N20" s="8">
        <v>381936</v>
      </c>
      <c r="O20" s="8">
        <v>375629</v>
      </c>
      <c r="P20" s="30"/>
      <c r="Q20" s="8"/>
      <c r="R20" s="8">
        <v>375629</v>
      </c>
      <c r="S20" s="8"/>
      <c r="T20" s="8"/>
      <c r="U20" s="8">
        <v>1993405</v>
      </c>
      <c r="V20" s="8">
        <v>1993405</v>
      </c>
      <c r="W20" s="30">
        <v>2750970</v>
      </c>
      <c r="X20" s="8">
        <v>2989921</v>
      </c>
      <c r="Y20" s="8">
        <v>-238951</v>
      </c>
      <c r="Z20" s="2">
        <v>-7.9918833975880972</v>
      </c>
      <c r="AA20" s="6">
        <v>2989921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21784130863</v>
      </c>
      <c r="D21" s="33">
        <f t="shared" si="0"/>
        <v>544138758</v>
      </c>
      <c r="E21" s="34">
        <f t="shared" si="0"/>
        <v>24567249859</v>
      </c>
      <c r="F21" s="35">
        <f t="shared" si="0"/>
        <v>24488830716</v>
      </c>
      <c r="G21" s="35">
        <f t="shared" si="0"/>
        <v>2268978447</v>
      </c>
      <c r="H21" s="35">
        <f t="shared" si="0"/>
        <v>2131861679</v>
      </c>
      <c r="I21" s="35">
        <f t="shared" si="0"/>
        <v>2281157819</v>
      </c>
      <c r="J21" s="35">
        <f t="shared" si="0"/>
        <v>6681997945</v>
      </c>
      <c r="K21" s="35">
        <f t="shared" si="0"/>
        <v>1915244201</v>
      </c>
      <c r="L21" s="35">
        <f t="shared" si="0"/>
        <v>1866503259</v>
      </c>
      <c r="M21" s="35">
        <f t="shared" si="0"/>
        <v>2037580204</v>
      </c>
      <c r="N21" s="35">
        <f t="shared" si="0"/>
        <v>5819327664</v>
      </c>
      <c r="O21" s="35">
        <f t="shared" si="0"/>
        <v>1960225158</v>
      </c>
      <c r="P21" s="35">
        <f t="shared" si="0"/>
        <v>1914259961</v>
      </c>
      <c r="Q21" s="35">
        <f t="shared" si="0"/>
        <v>2213374092</v>
      </c>
      <c r="R21" s="35">
        <f t="shared" si="0"/>
        <v>6087859211</v>
      </c>
      <c r="S21" s="35">
        <f t="shared" si="0"/>
        <v>1936230108</v>
      </c>
      <c r="T21" s="35">
        <f t="shared" si="0"/>
        <v>1986398550</v>
      </c>
      <c r="U21" s="35">
        <f t="shared" si="0"/>
        <v>2015605582</v>
      </c>
      <c r="V21" s="35">
        <f t="shared" si="0"/>
        <v>5938234240</v>
      </c>
      <c r="W21" s="35">
        <f t="shared" si="0"/>
        <v>24527419060</v>
      </c>
      <c r="X21" s="35">
        <f t="shared" si="0"/>
        <v>24488830699</v>
      </c>
      <c r="Y21" s="35">
        <f t="shared" si="0"/>
        <v>38588361</v>
      </c>
      <c r="Z21" s="36">
        <f>+IF(X21&lt;&gt;0,+(Y21/X21)*100,0)</f>
        <v>0.15757535128688588</v>
      </c>
      <c r="AA21" s="33">
        <f>SUM(AA5:AA20)</f>
        <v>24488830716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1538661707</v>
      </c>
      <c r="D24" s="6">
        <v>26764442</v>
      </c>
      <c r="E24" s="7">
        <v>1588833113</v>
      </c>
      <c r="F24" s="8">
        <v>1645594075</v>
      </c>
      <c r="G24" s="8">
        <v>108084651</v>
      </c>
      <c r="H24" s="8">
        <v>122602824</v>
      </c>
      <c r="I24" s="8">
        <v>122023442</v>
      </c>
      <c r="J24" s="8">
        <v>352710917</v>
      </c>
      <c r="K24" s="8">
        <v>123107298</v>
      </c>
      <c r="L24" s="8">
        <v>184008814</v>
      </c>
      <c r="M24" s="8">
        <v>150839535</v>
      </c>
      <c r="N24" s="8">
        <v>457955647</v>
      </c>
      <c r="O24" s="8">
        <v>125188459</v>
      </c>
      <c r="P24" s="8">
        <v>125587272</v>
      </c>
      <c r="Q24" s="8">
        <v>124611463</v>
      </c>
      <c r="R24" s="8">
        <v>375387194</v>
      </c>
      <c r="S24" s="8">
        <v>126029915</v>
      </c>
      <c r="T24" s="8">
        <v>126310957</v>
      </c>
      <c r="U24" s="8">
        <v>126596271</v>
      </c>
      <c r="V24" s="8">
        <v>378937143</v>
      </c>
      <c r="W24" s="8">
        <v>1564990901</v>
      </c>
      <c r="X24" s="8">
        <v>1645594092</v>
      </c>
      <c r="Y24" s="8">
        <v>-80603191</v>
      </c>
      <c r="Z24" s="2">
        <v>-4.8981210732251466</v>
      </c>
      <c r="AA24" s="6">
        <v>1645594075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127781908</v>
      </c>
      <c r="D26" s="6">
        <v>3511355</v>
      </c>
      <c r="E26" s="7">
        <v>273914090</v>
      </c>
      <c r="F26" s="8">
        <v>201733008</v>
      </c>
      <c r="G26" s="8">
        <v>16106778</v>
      </c>
      <c r="H26" s="8">
        <v>16755113</v>
      </c>
      <c r="I26" s="8">
        <v>17633818</v>
      </c>
      <c r="J26" s="8">
        <v>50495709</v>
      </c>
      <c r="K26" s="8">
        <v>17514303</v>
      </c>
      <c r="L26" s="8">
        <v>17185840</v>
      </c>
      <c r="M26" s="8">
        <v>16534084</v>
      </c>
      <c r="N26" s="8">
        <v>51234227</v>
      </c>
      <c r="O26" s="8">
        <v>-8103393</v>
      </c>
      <c r="P26" s="8">
        <v>15579468</v>
      </c>
      <c r="Q26" s="8">
        <v>12015413</v>
      </c>
      <c r="R26" s="8">
        <v>19491488</v>
      </c>
      <c r="S26" s="8">
        <v>13338622</v>
      </c>
      <c r="T26" s="8">
        <v>12779310</v>
      </c>
      <c r="U26" s="8">
        <v>17016354</v>
      </c>
      <c r="V26" s="8">
        <v>43134286</v>
      </c>
      <c r="W26" s="8">
        <v>164355710</v>
      </c>
      <c r="X26" s="8">
        <v>201733012</v>
      </c>
      <c r="Y26" s="8">
        <v>-37377302</v>
      </c>
      <c r="Z26" s="2">
        <v>-18.528103868294991</v>
      </c>
      <c r="AA26" s="6">
        <v>201733008</v>
      </c>
    </row>
    <row r="27" spans="1:27" ht="13.5" x14ac:dyDescent="0.25">
      <c r="A27" s="25" t="s">
        <v>53</v>
      </c>
      <c r="B27" s="24" t="s">
        <v>32</v>
      </c>
      <c r="C27" s="6">
        <v>619607178</v>
      </c>
      <c r="D27" s="6">
        <v>26479422</v>
      </c>
      <c r="E27" s="7">
        <v>649432943</v>
      </c>
      <c r="F27" s="8">
        <v>654640712</v>
      </c>
      <c r="G27" s="8">
        <v>39482378</v>
      </c>
      <c r="H27" s="8">
        <v>38632356</v>
      </c>
      <c r="I27" s="8">
        <v>43579417</v>
      </c>
      <c r="J27" s="8">
        <v>121694151</v>
      </c>
      <c r="K27" s="8">
        <v>42936183</v>
      </c>
      <c r="L27" s="8">
        <v>40743125</v>
      </c>
      <c r="M27" s="8">
        <v>74169253</v>
      </c>
      <c r="N27" s="8">
        <v>157848561</v>
      </c>
      <c r="O27" s="8">
        <v>43769162</v>
      </c>
      <c r="P27" s="8">
        <v>67592366</v>
      </c>
      <c r="Q27" s="8">
        <v>47191491</v>
      </c>
      <c r="R27" s="8">
        <v>158553019</v>
      </c>
      <c r="S27" s="8">
        <v>36145990</v>
      </c>
      <c r="T27" s="8">
        <v>52114408</v>
      </c>
      <c r="U27" s="8">
        <v>48539017</v>
      </c>
      <c r="V27" s="8">
        <v>136799415</v>
      </c>
      <c r="W27" s="8">
        <v>574895146</v>
      </c>
      <c r="X27" s="8">
        <v>654640704</v>
      </c>
      <c r="Y27" s="8">
        <v>-79745558</v>
      </c>
      <c r="Z27" s="2">
        <v>-12.181576475880117</v>
      </c>
      <c r="AA27" s="6">
        <v>654640712</v>
      </c>
    </row>
    <row r="28" spans="1:27" ht="13.5" x14ac:dyDescent="0.25">
      <c r="A28" s="25" t="s">
        <v>54</v>
      </c>
      <c r="B28" s="24" t="s">
        <v>32</v>
      </c>
      <c r="C28" s="6">
        <v>118956474</v>
      </c>
      <c r="D28" s="6">
        <v>15281500</v>
      </c>
      <c r="E28" s="7">
        <v>129168607</v>
      </c>
      <c r="F28" s="8">
        <v>128108572</v>
      </c>
      <c r="G28" s="8">
        <v>334559</v>
      </c>
      <c r="H28" s="8">
        <v>722796</v>
      </c>
      <c r="I28" s="8">
        <v>2804937</v>
      </c>
      <c r="J28" s="8">
        <v>3862292</v>
      </c>
      <c r="K28" s="8">
        <v>1216218</v>
      </c>
      <c r="L28" s="8">
        <v>599926</v>
      </c>
      <c r="M28" s="8">
        <v>56640227</v>
      </c>
      <c r="N28" s="8">
        <v>58456371</v>
      </c>
      <c r="O28" s="8">
        <v>726205</v>
      </c>
      <c r="P28" s="8">
        <v>2286946</v>
      </c>
      <c r="Q28" s="8">
        <v>2364477</v>
      </c>
      <c r="R28" s="8">
        <v>5377628</v>
      </c>
      <c r="S28" s="8">
        <v>1852219</v>
      </c>
      <c r="T28" s="8">
        <v>1401699</v>
      </c>
      <c r="U28" s="8">
        <v>53976145</v>
      </c>
      <c r="V28" s="8">
        <v>57230063</v>
      </c>
      <c r="W28" s="8">
        <v>124926354</v>
      </c>
      <c r="X28" s="8">
        <v>128108572</v>
      </c>
      <c r="Y28" s="8">
        <v>-3182218</v>
      </c>
      <c r="Z28" s="2">
        <v>-2.4840008364155364</v>
      </c>
      <c r="AA28" s="6">
        <v>128108572</v>
      </c>
    </row>
    <row r="29" spans="1:27" ht="13.5" x14ac:dyDescent="0.25">
      <c r="A29" s="25" t="s">
        <v>55</v>
      </c>
      <c r="B29" s="24" t="s">
        <v>32</v>
      </c>
      <c r="C29" s="6">
        <v>14899276555</v>
      </c>
      <c r="D29" s="6">
        <v>351600047</v>
      </c>
      <c r="E29" s="7">
        <v>17263153906</v>
      </c>
      <c r="F29" s="8">
        <v>17307322541</v>
      </c>
      <c r="G29" s="8">
        <v>193157263</v>
      </c>
      <c r="H29" s="8">
        <v>2141790316</v>
      </c>
      <c r="I29" s="8">
        <v>2142077342</v>
      </c>
      <c r="J29" s="8">
        <v>4477024921</v>
      </c>
      <c r="K29" s="8">
        <v>1318431894</v>
      </c>
      <c r="L29" s="8">
        <v>1236845703</v>
      </c>
      <c r="M29" s="8">
        <v>1200491656</v>
      </c>
      <c r="N29" s="8">
        <v>3755769253</v>
      </c>
      <c r="O29" s="8">
        <v>1245596438</v>
      </c>
      <c r="P29" s="8">
        <v>1321394834</v>
      </c>
      <c r="Q29" s="8">
        <v>1238664109</v>
      </c>
      <c r="R29" s="8">
        <v>3805655381</v>
      </c>
      <c r="S29" s="8">
        <v>1301343668</v>
      </c>
      <c r="T29" s="8">
        <v>1205366270</v>
      </c>
      <c r="U29" s="8">
        <v>1384074088</v>
      </c>
      <c r="V29" s="8">
        <v>3890784026</v>
      </c>
      <c r="W29" s="8">
        <v>15929233581</v>
      </c>
      <c r="X29" s="8">
        <v>17307322542</v>
      </c>
      <c r="Y29" s="8">
        <v>-1378088961</v>
      </c>
      <c r="Z29" s="2">
        <v>-7.9624618866134034</v>
      </c>
      <c r="AA29" s="6">
        <v>17307322541</v>
      </c>
    </row>
    <row r="30" spans="1:27" ht="13.5" x14ac:dyDescent="0.25">
      <c r="A30" s="25" t="s">
        <v>56</v>
      </c>
      <c r="B30" s="24" t="s">
        <v>32</v>
      </c>
      <c r="C30" s="6">
        <v>182211089</v>
      </c>
      <c r="D30" s="6">
        <v>9270979</v>
      </c>
      <c r="E30" s="7">
        <v>245260311</v>
      </c>
      <c r="F30" s="8">
        <v>252959722</v>
      </c>
      <c r="G30" s="8">
        <v>14465660</v>
      </c>
      <c r="H30" s="8">
        <v>17680315</v>
      </c>
      <c r="I30" s="8">
        <v>15738989</v>
      </c>
      <c r="J30" s="8">
        <v>47884964</v>
      </c>
      <c r="K30" s="8">
        <v>17877099</v>
      </c>
      <c r="L30" s="8">
        <v>17731850</v>
      </c>
      <c r="M30" s="8">
        <v>13685160</v>
      </c>
      <c r="N30" s="8">
        <v>49294109</v>
      </c>
      <c r="O30" s="8">
        <v>13293594</v>
      </c>
      <c r="P30" s="8">
        <v>17812984</v>
      </c>
      <c r="Q30" s="8">
        <v>21892662</v>
      </c>
      <c r="R30" s="8">
        <v>52999240</v>
      </c>
      <c r="S30" s="8">
        <v>16426640</v>
      </c>
      <c r="T30" s="8">
        <v>22074231</v>
      </c>
      <c r="U30" s="8">
        <v>25826118</v>
      </c>
      <c r="V30" s="8">
        <v>64326989</v>
      </c>
      <c r="W30" s="8">
        <v>214505302</v>
      </c>
      <c r="X30" s="8">
        <v>252959723</v>
      </c>
      <c r="Y30" s="8">
        <v>-38454421</v>
      </c>
      <c r="Z30" s="2">
        <v>-15.201795979196261</v>
      </c>
      <c r="AA30" s="6">
        <v>252959722</v>
      </c>
    </row>
    <row r="31" spans="1:27" ht="13.5" x14ac:dyDescent="0.25">
      <c r="A31" s="25" t="s">
        <v>57</v>
      </c>
      <c r="B31" s="24" t="s">
        <v>32</v>
      </c>
      <c r="C31" s="6">
        <v>378573740</v>
      </c>
      <c r="D31" s="6">
        <v>4575481</v>
      </c>
      <c r="E31" s="7">
        <v>449183939</v>
      </c>
      <c r="F31" s="8">
        <v>500323587</v>
      </c>
      <c r="G31" s="8">
        <v>6587677</v>
      </c>
      <c r="H31" s="8">
        <v>31301214</v>
      </c>
      <c r="I31" s="8">
        <v>35684390</v>
      </c>
      <c r="J31" s="8">
        <v>73573281</v>
      </c>
      <c r="K31" s="8">
        <v>35578950</v>
      </c>
      <c r="L31" s="8">
        <v>49807567</v>
      </c>
      <c r="M31" s="8">
        <v>40132509</v>
      </c>
      <c r="N31" s="8">
        <v>125519026</v>
      </c>
      <c r="O31" s="8">
        <v>27076916</v>
      </c>
      <c r="P31" s="8">
        <v>33830356</v>
      </c>
      <c r="Q31" s="8">
        <v>38301709</v>
      </c>
      <c r="R31" s="8">
        <v>99208981</v>
      </c>
      <c r="S31" s="8">
        <v>40698760</v>
      </c>
      <c r="T31" s="8">
        <v>42961598</v>
      </c>
      <c r="U31" s="8">
        <v>77562207</v>
      </c>
      <c r="V31" s="8">
        <v>161222565</v>
      </c>
      <c r="W31" s="8">
        <v>459523853</v>
      </c>
      <c r="X31" s="8">
        <v>500323657</v>
      </c>
      <c r="Y31" s="8">
        <v>-40799804</v>
      </c>
      <c r="Z31" s="2">
        <v>-8.1546821600722357</v>
      </c>
      <c r="AA31" s="6">
        <v>500323587</v>
      </c>
    </row>
    <row r="32" spans="1:27" ht="13.5" x14ac:dyDescent="0.25">
      <c r="A32" s="25" t="s">
        <v>45</v>
      </c>
      <c r="B32" s="24" t="s">
        <v>32</v>
      </c>
      <c r="C32" s="6">
        <v>5599849</v>
      </c>
      <c r="D32" s="6"/>
      <c r="E32" s="7">
        <v>600000</v>
      </c>
      <c r="F32" s="8">
        <v>600000</v>
      </c>
      <c r="G32" s="8"/>
      <c r="H32" s="8"/>
      <c r="I32" s="8"/>
      <c r="J32" s="8"/>
      <c r="K32" s="8">
        <v>300000</v>
      </c>
      <c r="L32" s="8">
        <v>300000</v>
      </c>
      <c r="M32" s="8"/>
      <c r="N32" s="8">
        <v>600000</v>
      </c>
      <c r="O32" s="8"/>
      <c r="P32" s="8"/>
      <c r="Q32" s="8">
        <v>175000</v>
      </c>
      <c r="R32" s="8">
        <v>175000</v>
      </c>
      <c r="S32" s="8"/>
      <c r="T32" s="8"/>
      <c r="U32" s="8"/>
      <c r="V32" s="8"/>
      <c r="W32" s="8">
        <v>775000</v>
      </c>
      <c r="X32" s="8">
        <v>600000</v>
      </c>
      <c r="Y32" s="8">
        <v>175000</v>
      </c>
      <c r="Z32" s="2">
        <v>29.166666666666668</v>
      </c>
      <c r="AA32" s="6">
        <v>600000</v>
      </c>
    </row>
    <row r="33" spans="1:27" ht="13.5" x14ac:dyDescent="0.25">
      <c r="A33" s="25" t="s">
        <v>58</v>
      </c>
      <c r="B33" s="24" t="s">
        <v>32</v>
      </c>
      <c r="C33" s="6">
        <v>291544272</v>
      </c>
      <c r="D33" s="6">
        <v>802031</v>
      </c>
      <c r="E33" s="7">
        <v>330615799</v>
      </c>
      <c r="F33" s="8">
        <v>336006245</v>
      </c>
      <c r="G33" s="8">
        <v>24715452</v>
      </c>
      <c r="H33" s="8">
        <v>15503523</v>
      </c>
      <c r="I33" s="8">
        <v>35295499</v>
      </c>
      <c r="J33" s="8">
        <v>75514474</v>
      </c>
      <c r="K33" s="8">
        <v>28144328</v>
      </c>
      <c r="L33" s="8">
        <v>14456868</v>
      </c>
      <c r="M33" s="8">
        <v>38068957</v>
      </c>
      <c r="N33" s="8">
        <v>80670153</v>
      </c>
      <c r="O33" s="8">
        <v>25190339</v>
      </c>
      <c r="P33" s="8">
        <v>14278618</v>
      </c>
      <c r="Q33" s="8">
        <v>38093590</v>
      </c>
      <c r="R33" s="8">
        <v>77562547</v>
      </c>
      <c r="S33" s="8">
        <v>12490352</v>
      </c>
      <c r="T33" s="8">
        <v>39248757</v>
      </c>
      <c r="U33" s="8">
        <v>30256508</v>
      </c>
      <c r="V33" s="8">
        <v>81995617</v>
      </c>
      <c r="W33" s="8">
        <v>315742791</v>
      </c>
      <c r="X33" s="8">
        <v>336006304</v>
      </c>
      <c r="Y33" s="8">
        <v>-20263513</v>
      </c>
      <c r="Z33" s="2">
        <v>-6.0306942931642142</v>
      </c>
      <c r="AA33" s="6">
        <v>336006245</v>
      </c>
    </row>
    <row r="34" spans="1:27" ht="13.5" x14ac:dyDescent="0.25">
      <c r="A34" s="23" t="s">
        <v>59</v>
      </c>
      <c r="B34" s="29" t="s">
        <v>32</v>
      </c>
      <c r="C34" s="6">
        <v>8401786</v>
      </c>
      <c r="D34" s="6"/>
      <c r="E34" s="7">
        <v>2154823</v>
      </c>
      <c r="F34" s="8">
        <v>13539267</v>
      </c>
      <c r="G34" s="8"/>
      <c r="H34" s="8">
        <v>20851</v>
      </c>
      <c r="I34" s="8">
        <v>27543</v>
      </c>
      <c r="J34" s="8">
        <v>48394</v>
      </c>
      <c r="K34" s="8">
        <v>42516</v>
      </c>
      <c r="L34" s="8">
        <v>100</v>
      </c>
      <c r="M34" s="8">
        <v>3912</v>
      </c>
      <c r="N34" s="8">
        <v>46528</v>
      </c>
      <c r="O34" s="8">
        <v>385606</v>
      </c>
      <c r="P34" s="8">
        <v>103047</v>
      </c>
      <c r="Q34" s="8"/>
      <c r="R34" s="8">
        <v>488653</v>
      </c>
      <c r="S34" s="8">
        <v>7946</v>
      </c>
      <c r="T34" s="8">
        <v>12612</v>
      </c>
      <c r="U34" s="8">
        <v>418468</v>
      </c>
      <c r="V34" s="8">
        <v>439026</v>
      </c>
      <c r="W34" s="8">
        <v>1022601</v>
      </c>
      <c r="X34" s="8">
        <v>13539267</v>
      </c>
      <c r="Y34" s="8">
        <v>-12516666</v>
      </c>
      <c r="Z34" s="2">
        <v>-92.44714651095957</v>
      </c>
      <c r="AA34" s="6">
        <v>13539267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18170614558</v>
      </c>
      <c r="D35" s="33">
        <f>SUM(D24:D34)</f>
        <v>438285257</v>
      </c>
      <c r="E35" s="34">
        <f t="shared" si="1"/>
        <v>20932317531</v>
      </c>
      <c r="F35" s="35">
        <f t="shared" si="1"/>
        <v>21040827729</v>
      </c>
      <c r="G35" s="35">
        <f t="shared" si="1"/>
        <v>402934418</v>
      </c>
      <c r="H35" s="35">
        <f t="shared" si="1"/>
        <v>2385009308</v>
      </c>
      <c r="I35" s="35">
        <f t="shared" si="1"/>
        <v>2414865377</v>
      </c>
      <c r="J35" s="35">
        <f t="shared" si="1"/>
        <v>5202809103</v>
      </c>
      <c r="K35" s="35">
        <f t="shared" si="1"/>
        <v>1585148789</v>
      </c>
      <c r="L35" s="35">
        <f t="shared" si="1"/>
        <v>1561679793</v>
      </c>
      <c r="M35" s="35">
        <f t="shared" si="1"/>
        <v>1590565293</v>
      </c>
      <c r="N35" s="35">
        <f t="shared" si="1"/>
        <v>4737393875</v>
      </c>
      <c r="O35" s="35">
        <f t="shared" si="1"/>
        <v>1473123326</v>
      </c>
      <c r="P35" s="35">
        <f t="shared" si="1"/>
        <v>1598465891</v>
      </c>
      <c r="Q35" s="35">
        <f t="shared" si="1"/>
        <v>1523309914</v>
      </c>
      <c r="R35" s="35">
        <f t="shared" si="1"/>
        <v>4594899131</v>
      </c>
      <c r="S35" s="35">
        <f t="shared" si="1"/>
        <v>1548334112</v>
      </c>
      <c r="T35" s="35">
        <f t="shared" si="1"/>
        <v>1502269842</v>
      </c>
      <c r="U35" s="35">
        <f t="shared" si="1"/>
        <v>1764265176</v>
      </c>
      <c r="V35" s="35">
        <f t="shared" si="1"/>
        <v>4814869130</v>
      </c>
      <c r="W35" s="35">
        <f t="shared" si="1"/>
        <v>19349971239</v>
      </c>
      <c r="X35" s="35">
        <f t="shared" si="1"/>
        <v>21040827873</v>
      </c>
      <c r="Y35" s="35">
        <f t="shared" si="1"/>
        <v>-1690856634</v>
      </c>
      <c r="Z35" s="36">
        <f>+IF(X35&lt;&gt;0,+(Y35/X35)*100,0)</f>
        <v>-8.0360746459493644</v>
      </c>
      <c r="AA35" s="33">
        <f>SUM(AA24:AA34)</f>
        <v>21040827729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3613516305</v>
      </c>
      <c r="D37" s="46">
        <f>+D21-D35</f>
        <v>105853501</v>
      </c>
      <c r="E37" s="47">
        <f t="shared" si="2"/>
        <v>3634932328</v>
      </c>
      <c r="F37" s="48">
        <f t="shared" si="2"/>
        <v>3448002987</v>
      </c>
      <c r="G37" s="48">
        <f t="shared" si="2"/>
        <v>1866044029</v>
      </c>
      <c r="H37" s="48">
        <f t="shared" si="2"/>
        <v>-253147629</v>
      </c>
      <c r="I37" s="48">
        <f t="shared" si="2"/>
        <v>-133707558</v>
      </c>
      <c r="J37" s="48">
        <f t="shared" si="2"/>
        <v>1479188842</v>
      </c>
      <c r="K37" s="48">
        <f t="shared" si="2"/>
        <v>330095412</v>
      </c>
      <c r="L37" s="48">
        <f t="shared" si="2"/>
        <v>304823466</v>
      </c>
      <c r="M37" s="48">
        <f t="shared" si="2"/>
        <v>447014911</v>
      </c>
      <c r="N37" s="48">
        <f t="shared" si="2"/>
        <v>1081933789</v>
      </c>
      <c r="O37" s="48">
        <f t="shared" si="2"/>
        <v>487101832</v>
      </c>
      <c r="P37" s="48">
        <f t="shared" si="2"/>
        <v>315794070</v>
      </c>
      <c r="Q37" s="48">
        <f t="shared" si="2"/>
        <v>690064178</v>
      </c>
      <c r="R37" s="48">
        <f t="shared" si="2"/>
        <v>1492960080</v>
      </c>
      <c r="S37" s="48">
        <f t="shared" si="2"/>
        <v>387895996</v>
      </c>
      <c r="T37" s="48">
        <f t="shared" si="2"/>
        <v>484128708</v>
      </c>
      <c r="U37" s="48">
        <f t="shared" si="2"/>
        <v>251340406</v>
      </c>
      <c r="V37" s="48">
        <f t="shared" si="2"/>
        <v>1123365110</v>
      </c>
      <c r="W37" s="48">
        <f t="shared" si="2"/>
        <v>5177447821</v>
      </c>
      <c r="X37" s="48">
        <f>IF(F21=F35,0,X21-X35)</f>
        <v>3448002826</v>
      </c>
      <c r="Y37" s="48">
        <f t="shared" si="2"/>
        <v>1729444995</v>
      </c>
      <c r="Z37" s="49">
        <f>+IF(X37&lt;&gt;0,+(Y37/X37)*100,0)</f>
        <v>50.157876378724289</v>
      </c>
      <c r="AA37" s="46">
        <f>+AA21-AA35</f>
        <v>3448002987</v>
      </c>
    </row>
    <row r="38" spans="1:27" ht="23.1" customHeight="1" x14ac:dyDescent="0.25">
      <c r="A38" s="50" t="s">
        <v>62</v>
      </c>
      <c r="B38" s="29" t="s">
        <v>32</v>
      </c>
      <c r="C38" s="6">
        <v>149274221</v>
      </c>
      <c r="D38" s="6">
        <v>11453493</v>
      </c>
      <c r="E38" s="7">
        <v>233432557</v>
      </c>
      <c r="F38" s="8">
        <v>231036675</v>
      </c>
      <c r="G38" s="8">
        <v>1022646</v>
      </c>
      <c r="H38" s="8">
        <v>1938495</v>
      </c>
      <c r="I38" s="8">
        <v>3927844</v>
      </c>
      <c r="J38" s="8">
        <v>6888985</v>
      </c>
      <c r="K38" s="8">
        <v>7292092</v>
      </c>
      <c r="L38" s="8">
        <v>13203680</v>
      </c>
      <c r="M38" s="8">
        <v>14949789</v>
      </c>
      <c r="N38" s="8">
        <v>35445561</v>
      </c>
      <c r="O38" s="8">
        <v>3244935</v>
      </c>
      <c r="P38" s="8">
        <v>5547436</v>
      </c>
      <c r="Q38" s="8">
        <v>15279499</v>
      </c>
      <c r="R38" s="8">
        <v>24071870</v>
      </c>
      <c r="S38" s="8">
        <v>13458335</v>
      </c>
      <c r="T38" s="8">
        <v>28776813</v>
      </c>
      <c r="U38" s="8">
        <v>33954867</v>
      </c>
      <c r="V38" s="8">
        <v>76190015</v>
      </c>
      <c r="W38" s="8">
        <v>142596431</v>
      </c>
      <c r="X38" s="8">
        <v>231036675</v>
      </c>
      <c r="Y38" s="8">
        <v>-88440244</v>
      </c>
      <c r="Z38" s="2">
        <v>-38.279742382892238</v>
      </c>
      <c r="AA38" s="6">
        <v>231036675</v>
      </c>
    </row>
    <row r="39" spans="1:27" ht="57" customHeight="1" x14ac:dyDescent="0.25">
      <c r="A39" s="50" t="s">
        <v>63</v>
      </c>
      <c r="B39" s="29" t="s">
        <v>32</v>
      </c>
      <c r="C39" s="28">
        <v>165153896</v>
      </c>
      <c r="D39" s="28">
        <v>1871420</v>
      </c>
      <c r="E39" s="7">
        <v>146201960</v>
      </c>
      <c r="F39" s="26">
        <v>152017525</v>
      </c>
      <c r="G39" s="26">
        <v>3337388</v>
      </c>
      <c r="H39" s="26">
        <v>17648911</v>
      </c>
      <c r="I39" s="26">
        <v>20910853</v>
      </c>
      <c r="J39" s="26">
        <v>41897152</v>
      </c>
      <c r="K39" s="26">
        <v>4246380</v>
      </c>
      <c r="L39" s="26">
        <v>12975936</v>
      </c>
      <c r="M39" s="26">
        <v>7234659</v>
      </c>
      <c r="N39" s="26">
        <v>24456975</v>
      </c>
      <c r="O39" s="26">
        <v>8495087</v>
      </c>
      <c r="P39" s="26">
        <v>4861799</v>
      </c>
      <c r="Q39" s="26">
        <v>12917284</v>
      </c>
      <c r="R39" s="26">
        <v>26274170</v>
      </c>
      <c r="S39" s="26">
        <v>7590984</v>
      </c>
      <c r="T39" s="26">
        <v>13736778</v>
      </c>
      <c r="U39" s="26">
        <v>3624749</v>
      </c>
      <c r="V39" s="26">
        <v>24952511</v>
      </c>
      <c r="W39" s="26">
        <v>117580808</v>
      </c>
      <c r="X39" s="26">
        <v>152017530</v>
      </c>
      <c r="Y39" s="26">
        <v>-34436722</v>
      </c>
      <c r="Z39" s="27">
        <v>-22.653125596765058</v>
      </c>
      <c r="AA39" s="28">
        <v>152017525</v>
      </c>
    </row>
    <row r="40" spans="1:27" ht="13.5" x14ac:dyDescent="0.25">
      <c r="A40" s="23" t="s">
        <v>64</v>
      </c>
      <c r="B40" s="29" t="s">
        <v>32</v>
      </c>
      <c r="C40" s="51">
        <v>10099286</v>
      </c>
      <c r="D40" s="51">
        <v>430525</v>
      </c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719818</v>
      </c>
      <c r="V40" s="52">
        <v>719818</v>
      </c>
      <c r="W40" s="52">
        <v>719818</v>
      </c>
      <c r="X40" s="8"/>
      <c r="Y40" s="52">
        <v>719818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3938043708</v>
      </c>
      <c r="D41" s="56">
        <f>SUM(D37:D40)</f>
        <v>119608939</v>
      </c>
      <c r="E41" s="57">
        <f t="shared" si="3"/>
        <v>4014566845</v>
      </c>
      <c r="F41" s="58">
        <f t="shared" si="3"/>
        <v>3831057187</v>
      </c>
      <c r="G41" s="58">
        <f t="shared" si="3"/>
        <v>1870404063</v>
      </c>
      <c r="H41" s="58">
        <f t="shared" si="3"/>
        <v>-233560223</v>
      </c>
      <c r="I41" s="58">
        <f t="shared" si="3"/>
        <v>-108868861</v>
      </c>
      <c r="J41" s="58">
        <f t="shared" si="3"/>
        <v>1527974979</v>
      </c>
      <c r="K41" s="58">
        <f t="shared" si="3"/>
        <v>341633884</v>
      </c>
      <c r="L41" s="58">
        <f t="shared" si="3"/>
        <v>331003082</v>
      </c>
      <c r="M41" s="58">
        <f t="shared" si="3"/>
        <v>469199359</v>
      </c>
      <c r="N41" s="58">
        <f t="shared" si="3"/>
        <v>1141836325</v>
      </c>
      <c r="O41" s="58">
        <f t="shared" si="3"/>
        <v>498841854</v>
      </c>
      <c r="P41" s="58">
        <f t="shared" si="3"/>
        <v>326203305</v>
      </c>
      <c r="Q41" s="58">
        <f t="shared" si="3"/>
        <v>718260961</v>
      </c>
      <c r="R41" s="58">
        <f t="shared" si="3"/>
        <v>1543306120</v>
      </c>
      <c r="S41" s="58">
        <f t="shared" si="3"/>
        <v>408945315</v>
      </c>
      <c r="T41" s="58">
        <f t="shared" si="3"/>
        <v>526642299</v>
      </c>
      <c r="U41" s="58">
        <f t="shared" si="3"/>
        <v>289639840</v>
      </c>
      <c r="V41" s="58">
        <f t="shared" si="3"/>
        <v>1225227454</v>
      </c>
      <c r="W41" s="58">
        <f t="shared" si="3"/>
        <v>5438344878</v>
      </c>
      <c r="X41" s="58">
        <f t="shared" si="3"/>
        <v>3831057031</v>
      </c>
      <c r="Y41" s="58">
        <f t="shared" si="3"/>
        <v>1607287847</v>
      </c>
      <c r="Z41" s="59">
        <f>+IF(X41&lt;&gt;0,+(Y41/X41)*100,0)</f>
        <v>41.954161318774688</v>
      </c>
      <c r="AA41" s="56">
        <f>SUM(AA37:AA40)</f>
        <v>3831057187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3938043708</v>
      </c>
      <c r="D43" s="64">
        <f>+D41-D42</f>
        <v>119608939</v>
      </c>
      <c r="E43" s="65">
        <f t="shared" si="4"/>
        <v>4014566845</v>
      </c>
      <c r="F43" s="66">
        <f t="shared" si="4"/>
        <v>3831057187</v>
      </c>
      <c r="G43" s="66">
        <f t="shared" si="4"/>
        <v>1870404063</v>
      </c>
      <c r="H43" s="66">
        <f t="shared" si="4"/>
        <v>-233560223</v>
      </c>
      <c r="I43" s="66">
        <f t="shared" si="4"/>
        <v>-108868861</v>
      </c>
      <c r="J43" s="66">
        <f t="shared" si="4"/>
        <v>1527974979</v>
      </c>
      <c r="K43" s="66">
        <f t="shared" si="4"/>
        <v>341633884</v>
      </c>
      <c r="L43" s="66">
        <f t="shared" si="4"/>
        <v>331003082</v>
      </c>
      <c r="M43" s="66">
        <f t="shared" si="4"/>
        <v>469199359</v>
      </c>
      <c r="N43" s="66">
        <f t="shared" si="4"/>
        <v>1141836325</v>
      </c>
      <c r="O43" s="66">
        <f t="shared" si="4"/>
        <v>498841854</v>
      </c>
      <c r="P43" s="66">
        <f t="shared" si="4"/>
        <v>326203305</v>
      </c>
      <c r="Q43" s="66">
        <f t="shared" si="4"/>
        <v>718260961</v>
      </c>
      <c r="R43" s="66">
        <f t="shared" si="4"/>
        <v>1543306120</v>
      </c>
      <c r="S43" s="66">
        <f t="shared" si="4"/>
        <v>408945315</v>
      </c>
      <c r="T43" s="66">
        <f t="shared" si="4"/>
        <v>526642299</v>
      </c>
      <c r="U43" s="66">
        <f t="shared" si="4"/>
        <v>289639840</v>
      </c>
      <c r="V43" s="66">
        <f t="shared" si="4"/>
        <v>1225227454</v>
      </c>
      <c r="W43" s="66">
        <f t="shared" si="4"/>
        <v>5438344878</v>
      </c>
      <c r="X43" s="66">
        <f t="shared" si="4"/>
        <v>3831057031</v>
      </c>
      <c r="Y43" s="66">
        <f t="shared" si="4"/>
        <v>1607287847</v>
      </c>
      <c r="Z43" s="67">
        <f>+IF(X43&lt;&gt;0,+(Y43/X43)*100,0)</f>
        <v>41.954161318774688</v>
      </c>
      <c r="AA43" s="64">
        <f>+AA41-AA42</f>
        <v>3831057187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3938043708</v>
      </c>
      <c r="D45" s="56">
        <f>SUM(D43:D44)</f>
        <v>119608939</v>
      </c>
      <c r="E45" s="57">
        <f t="shared" si="5"/>
        <v>4014566845</v>
      </c>
      <c r="F45" s="58">
        <f t="shared" si="5"/>
        <v>3831057187</v>
      </c>
      <c r="G45" s="58">
        <f t="shared" si="5"/>
        <v>1870404063</v>
      </c>
      <c r="H45" s="58">
        <f t="shared" si="5"/>
        <v>-233560223</v>
      </c>
      <c r="I45" s="58">
        <f t="shared" si="5"/>
        <v>-108868861</v>
      </c>
      <c r="J45" s="58">
        <f t="shared" si="5"/>
        <v>1527974979</v>
      </c>
      <c r="K45" s="58">
        <f t="shared" si="5"/>
        <v>341633884</v>
      </c>
      <c r="L45" s="58">
        <f t="shared" si="5"/>
        <v>331003082</v>
      </c>
      <c r="M45" s="58">
        <f t="shared" si="5"/>
        <v>469199359</v>
      </c>
      <c r="N45" s="58">
        <f t="shared" si="5"/>
        <v>1141836325</v>
      </c>
      <c r="O45" s="58">
        <f t="shared" si="5"/>
        <v>498841854</v>
      </c>
      <c r="P45" s="58">
        <f t="shared" si="5"/>
        <v>326203305</v>
      </c>
      <c r="Q45" s="58">
        <f t="shared" si="5"/>
        <v>718260961</v>
      </c>
      <c r="R45" s="58">
        <f t="shared" si="5"/>
        <v>1543306120</v>
      </c>
      <c r="S45" s="58">
        <f t="shared" si="5"/>
        <v>408945315</v>
      </c>
      <c r="T45" s="58">
        <f t="shared" si="5"/>
        <v>526642299</v>
      </c>
      <c r="U45" s="58">
        <f t="shared" si="5"/>
        <v>289639840</v>
      </c>
      <c r="V45" s="58">
        <f t="shared" si="5"/>
        <v>1225227454</v>
      </c>
      <c r="W45" s="58">
        <f t="shared" si="5"/>
        <v>5438344878</v>
      </c>
      <c r="X45" s="58">
        <f t="shared" si="5"/>
        <v>3831057031</v>
      </c>
      <c r="Y45" s="58">
        <f t="shared" si="5"/>
        <v>1607287847</v>
      </c>
      <c r="Z45" s="59">
        <f>+IF(X45&lt;&gt;0,+(Y45/X45)*100,0)</f>
        <v>41.954161318774688</v>
      </c>
      <c r="AA45" s="56">
        <f>SUM(AA43:AA44)</f>
        <v>3831057187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3938043708</v>
      </c>
      <c r="D47" s="71">
        <f>SUM(D45:D46)</f>
        <v>119608939</v>
      </c>
      <c r="E47" s="72">
        <f t="shared" si="6"/>
        <v>4014566845</v>
      </c>
      <c r="F47" s="73">
        <f t="shared" si="6"/>
        <v>3831057187</v>
      </c>
      <c r="G47" s="73">
        <f t="shared" si="6"/>
        <v>1870404063</v>
      </c>
      <c r="H47" s="74">
        <f t="shared" si="6"/>
        <v>-233560223</v>
      </c>
      <c r="I47" s="74">
        <f t="shared" si="6"/>
        <v>-108868861</v>
      </c>
      <c r="J47" s="74">
        <f t="shared" si="6"/>
        <v>1527974979</v>
      </c>
      <c r="K47" s="74">
        <f t="shared" si="6"/>
        <v>341633884</v>
      </c>
      <c r="L47" s="74">
        <f t="shared" si="6"/>
        <v>331003082</v>
      </c>
      <c r="M47" s="73">
        <f t="shared" si="6"/>
        <v>469199359</v>
      </c>
      <c r="N47" s="73">
        <f t="shared" si="6"/>
        <v>1141836325</v>
      </c>
      <c r="O47" s="74">
        <f t="shared" si="6"/>
        <v>498841854</v>
      </c>
      <c r="P47" s="74">
        <f t="shared" si="6"/>
        <v>326203305</v>
      </c>
      <c r="Q47" s="74">
        <f t="shared" si="6"/>
        <v>718260961</v>
      </c>
      <c r="R47" s="74">
        <f t="shared" si="6"/>
        <v>1543306120</v>
      </c>
      <c r="S47" s="74">
        <f t="shared" si="6"/>
        <v>408945315</v>
      </c>
      <c r="T47" s="73">
        <f t="shared" si="6"/>
        <v>526642299</v>
      </c>
      <c r="U47" s="73">
        <f t="shared" si="6"/>
        <v>289639840</v>
      </c>
      <c r="V47" s="74">
        <f t="shared" si="6"/>
        <v>1225227454</v>
      </c>
      <c r="W47" s="74">
        <f t="shared" si="6"/>
        <v>5438344878</v>
      </c>
      <c r="X47" s="74">
        <f t="shared" si="6"/>
        <v>3831057031</v>
      </c>
      <c r="Y47" s="74">
        <f t="shared" si="6"/>
        <v>1607287847</v>
      </c>
      <c r="Z47" s="75">
        <f>+IF(X47&lt;&gt;0,+(Y47/X47)*100,0)</f>
        <v>41.954161318774688</v>
      </c>
      <c r="AA47" s="76">
        <f>SUM(AA45:AA46)</f>
        <v>3831057187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14241565738</v>
      </c>
      <c r="D6" s="6"/>
      <c r="E6" s="7">
        <v>15734518841</v>
      </c>
      <c r="F6" s="8">
        <v>15734518845</v>
      </c>
      <c r="G6" s="8">
        <v>1469013903</v>
      </c>
      <c r="H6" s="8">
        <v>1525531231</v>
      </c>
      <c r="I6" s="8">
        <v>1495420111</v>
      </c>
      <c r="J6" s="8">
        <v>4489965245</v>
      </c>
      <c r="K6" s="8">
        <v>1278446313</v>
      </c>
      <c r="L6" s="8">
        <v>1218608148</v>
      </c>
      <c r="M6" s="8">
        <v>1266586315</v>
      </c>
      <c r="N6" s="8">
        <v>3763640776</v>
      </c>
      <c r="O6" s="8">
        <v>1299348666</v>
      </c>
      <c r="P6" s="8">
        <v>1235302061</v>
      </c>
      <c r="Q6" s="8">
        <v>1386895234</v>
      </c>
      <c r="R6" s="8">
        <v>3921545961</v>
      </c>
      <c r="S6" s="8">
        <v>1272771956</v>
      </c>
      <c r="T6" s="8">
        <v>1308929623</v>
      </c>
      <c r="U6" s="8">
        <v>1303715744</v>
      </c>
      <c r="V6" s="8">
        <v>3885417323</v>
      </c>
      <c r="W6" s="8">
        <v>16060569305</v>
      </c>
      <c r="X6" s="8">
        <v>15734518832</v>
      </c>
      <c r="Y6" s="8">
        <v>326050473</v>
      </c>
      <c r="Z6" s="2">
        <v>2.0721985621631878</v>
      </c>
      <c r="AA6" s="6">
        <v>15734518845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37824</v>
      </c>
      <c r="D11" s="6"/>
      <c r="E11" s="7">
        <v>1099824</v>
      </c>
      <c r="F11" s="8">
        <v>1099824</v>
      </c>
      <c r="G11" s="8">
        <v>2782</v>
      </c>
      <c r="H11" s="8">
        <v>2582</v>
      </c>
      <c r="I11" s="8">
        <v>2582</v>
      </c>
      <c r="J11" s="8">
        <v>7946</v>
      </c>
      <c r="K11" s="8">
        <v>2582</v>
      </c>
      <c r="L11" s="8">
        <v>2582</v>
      </c>
      <c r="M11" s="8">
        <v>2582</v>
      </c>
      <c r="N11" s="8">
        <v>7746</v>
      </c>
      <c r="O11" s="8">
        <v>2582</v>
      </c>
      <c r="P11" s="8">
        <v>2582</v>
      </c>
      <c r="Q11" s="8">
        <v>2582</v>
      </c>
      <c r="R11" s="8">
        <v>7746</v>
      </c>
      <c r="S11" s="8">
        <v>2582</v>
      </c>
      <c r="T11" s="8">
        <v>2582</v>
      </c>
      <c r="U11" s="8">
        <v>2582</v>
      </c>
      <c r="V11" s="8">
        <v>7746</v>
      </c>
      <c r="W11" s="8">
        <v>31184</v>
      </c>
      <c r="X11" s="8">
        <v>1099824</v>
      </c>
      <c r="Y11" s="8">
        <v>-1068640</v>
      </c>
      <c r="Z11" s="2">
        <v>-97.164637251051076</v>
      </c>
      <c r="AA11" s="6">
        <v>1099824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37149985</v>
      </c>
      <c r="D13" s="6"/>
      <c r="E13" s="7">
        <v>36000000</v>
      </c>
      <c r="F13" s="8">
        <v>36000000</v>
      </c>
      <c r="G13" s="8">
        <v>2895086</v>
      </c>
      <c r="H13" s="8">
        <v>1859757</v>
      </c>
      <c r="I13" s="8">
        <v>2407976</v>
      </c>
      <c r="J13" s="8">
        <v>7162819</v>
      </c>
      <c r="K13" s="8">
        <v>2297208</v>
      </c>
      <c r="L13" s="8">
        <v>2273124</v>
      </c>
      <c r="M13" s="8">
        <v>2281133</v>
      </c>
      <c r="N13" s="8">
        <v>6851465</v>
      </c>
      <c r="O13" s="8">
        <v>2398368</v>
      </c>
      <c r="P13" s="8">
        <v>2403001</v>
      </c>
      <c r="Q13" s="8">
        <v>2308923</v>
      </c>
      <c r="R13" s="8">
        <v>7110292</v>
      </c>
      <c r="S13" s="8">
        <v>1900147</v>
      </c>
      <c r="T13" s="8">
        <v>2810927</v>
      </c>
      <c r="U13" s="8">
        <v>4962032</v>
      </c>
      <c r="V13" s="8">
        <v>9673106</v>
      </c>
      <c r="W13" s="8">
        <v>30797682</v>
      </c>
      <c r="X13" s="8">
        <v>36000000</v>
      </c>
      <c r="Y13" s="8">
        <v>-5202318</v>
      </c>
      <c r="Z13" s="2">
        <v>-14.450883333333334</v>
      </c>
      <c r="AA13" s="6">
        <v>36000000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2975099</v>
      </c>
      <c r="D15" s="6"/>
      <c r="E15" s="7"/>
      <c r="F15" s="8"/>
      <c r="G15" s="8">
        <v>180</v>
      </c>
      <c r="H15" s="8">
        <v>6435</v>
      </c>
      <c r="I15" s="8"/>
      <c r="J15" s="8">
        <v>6615</v>
      </c>
      <c r="K15" s="8"/>
      <c r="L15" s="8"/>
      <c r="M15" s="8"/>
      <c r="N15" s="8"/>
      <c r="O15" s="8"/>
      <c r="P15" s="8">
        <v>700</v>
      </c>
      <c r="Q15" s="8">
        <v>1500</v>
      </c>
      <c r="R15" s="8">
        <v>2200</v>
      </c>
      <c r="S15" s="8"/>
      <c r="T15" s="8"/>
      <c r="U15" s="8">
        <v>200</v>
      </c>
      <c r="V15" s="8">
        <v>200</v>
      </c>
      <c r="W15" s="8">
        <v>9015</v>
      </c>
      <c r="X15" s="8"/>
      <c r="Y15" s="8">
        <v>9015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212757478</v>
      </c>
      <c r="D18" s="6"/>
      <c r="E18" s="7">
        <v>243128800</v>
      </c>
      <c r="F18" s="8">
        <v>243413800</v>
      </c>
      <c r="G18" s="8">
        <v>100970346</v>
      </c>
      <c r="H18" s="8">
        <v>24562</v>
      </c>
      <c r="I18" s="8">
        <v>32739</v>
      </c>
      <c r="J18" s="8">
        <v>101027647</v>
      </c>
      <c r="K18" s="8">
        <v>52169</v>
      </c>
      <c r="L18" s="8">
        <v>253728</v>
      </c>
      <c r="M18" s="8">
        <v>80903592</v>
      </c>
      <c r="N18" s="8">
        <v>81209489</v>
      </c>
      <c r="O18" s="8"/>
      <c r="P18" s="8">
        <v>168787</v>
      </c>
      <c r="Q18" s="8">
        <v>60616452</v>
      </c>
      <c r="R18" s="8">
        <v>60785239</v>
      </c>
      <c r="S18" s="8">
        <v>119510</v>
      </c>
      <c r="T18" s="8">
        <v>71605</v>
      </c>
      <c r="U18" s="8"/>
      <c r="V18" s="8">
        <v>191115</v>
      </c>
      <c r="W18" s="8">
        <v>243213490</v>
      </c>
      <c r="X18" s="8">
        <v>243413800</v>
      </c>
      <c r="Y18" s="8">
        <v>-200310</v>
      </c>
      <c r="Z18" s="2">
        <v>-8.2291965369260076E-2</v>
      </c>
      <c r="AA18" s="6">
        <v>243413800</v>
      </c>
    </row>
    <row r="19" spans="1:27" ht="13.5" x14ac:dyDescent="0.25">
      <c r="A19" s="23" t="s">
        <v>46</v>
      </c>
      <c r="B19" s="29" t="s">
        <v>32</v>
      </c>
      <c r="C19" s="6">
        <v>-1424521</v>
      </c>
      <c r="D19" s="6"/>
      <c r="E19" s="7">
        <v>10420159</v>
      </c>
      <c r="F19" s="26">
        <v>8590520</v>
      </c>
      <c r="G19" s="26">
        <v>385615</v>
      </c>
      <c r="H19" s="26">
        <v>-2621958</v>
      </c>
      <c r="I19" s="26">
        <v>-1194379</v>
      </c>
      <c r="J19" s="26">
        <v>-3430722</v>
      </c>
      <c r="K19" s="26">
        <v>-396523</v>
      </c>
      <c r="L19" s="26">
        <v>-278643</v>
      </c>
      <c r="M19" s="26">
        <v>181283</v>
      </c>
      <c r="N19" s="26">
        <v>-493883</v>
      </c>
      <c r="O19" s="26">
        <v>-163597</v>
      </c>
      <c r="P19" s="26">
        <v>-471971</v>
      </c>
      <c r="Q19" s="26">
        <v>-34307</v>
      </c>
      <c r="R19" s="26">
        <v>-669875</v>
      </c>
      <c r="S19" s="26">
        <v>-1608284</v>
      </c>
      <c r="T19" s="26">
        <v>-20825</v>
      </c>
      <c r="U19" s="26">
        <v>766231</v>
      </c>
      <c r="V19" s="26">
        <v>-862878</v>
      </c>
      <c r="W19" s="26">
        <v>-5457358</v>
      </c>
      <c r="X19" s="26">
        <v>8590516</v>
      </c>
      <c r="Y19" s="26">
        <v>-14047874</v>
      </c>
      <c r="Z19" s="27">
        <v>-163.52770892924244</v>
      </c>
      <c r="AA19" s="28">
        <v>8590520</v>
      </c>
    </row>
    <row r="20" spans="1:27" ht="13.5" x14ac:dyDescent="0.25">
      <c r="A20" s="23" t="s">
        <v>47</v>
      </c>
      <c r="B20" s="29" t="s">
        <v>32</v>
      </c>
      <c r="C20" s="6">
        <v>1554125</v>
      </c>
      <c r="D20" s="6"/>
      <c r="E20" s="7">
        <v>2500000</v>
      </c>
      <c r="F20" s="8">
        <v>2500000</v>
      </c>
      <c r="G20" s="8"/>
      <c r="H20" s="8"/>
      <c r="I20" s="30"/>
      <c r="J20" s="8"/>
      <c r="K20" s="8">
        <v>381935</v>
      </c>
      <c r="L20" s="8"/>
      <c r="M20" s="8"/>
      <c r="N20" s="8">
        <v>381935</v>
      </c>
      <c r="O20" s="8">
        <v>375629</v>
      </c>
      <c r="P20" s="30"/>
      <c r="Q20" s="8"/>
      <c r="R20" s="8">
        <v>375629</v>
      </c>
      <c r="S20" s="8"/>
      <c r="T20" s="8"/>
      <c r="U20" s="8"/>
      <c r="V20" s="8"/>
      <c r="W20" s="30">
        <v>757564</v>
      </c>
      <c r="X20" s="8">
        <v>2500000</v>
      </c>
      <c r="Y20" s="8">
        <v>-1742436</v>
      </c>
      <c r="Z20" s="2">
        <v>-69.69744</v>
      </c>
      <c r="AA20" s="6">
        <v>2500000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14494615728</v>
      </c>
      <c r="D21" s="33">
        <f t="shared" si="0"/>
        <v>0</v>
      </c>
      <c r="E21" s="34">
        <f t="shared" si="0"/>
        <v>16027667624</v>
      </c>
      <c r="F21" s="35">
        <f t="shared" si="0"/>
        <v>16026122989</v>
      </c>
      <c r="G21" s="35">
        <f t="shared" si="0"/>
        <v>1573267912</v>
      </c>
      <c r="H21" s="35">
        <f t="shared" si="0"/>
        <v>1524802609</v>
      </c>
      <c r="I21" s="35">
        <f t="shared" si="0"/>
        <v>1496669029</v>
      </c>
      <c r="J21" s="35">
        <f t="shared" si="0"/>
        <v>4594739550</v>
      </c>
      <c r="K21" s="35">
        <f t="shared" si="0"/>
        <v>1280783684</v>
      </c>
      <c r="L21" s="35">
        <f t="shared" si="0"/>
        <v>1220858939</v>
      </c>
      <c r="M21" s="35">
        <f t="shared" si="0"/>
        <v>1349954905</v>
      </c>
      <c r="N21" s="35">
        <f t="shared" si="0"/>
        <v>3851597528</v>
      </c>
      <c r="O21" s="35">
        <f t="shared" si="0"/>
        <v>1301961648</v>
      </c>
      <c r="P21" s="35">
        <f t="shared" si="0"/>
        <v>1237405160</v>
      </c>
      <c r="Q21" s="35">
        <f t="shared" si="0"/>
        <v>1449790384</v>
      </c>
      <c r="R21" s="35">
        <f t="shared" si="0"/>
        <v>3989157192</v>
      </c>
      <c r="S21" s="35">
        <f t="shared" si="0"/>
        <v>1273185911</v>
      </c>
      <c r="T21" s="35">
        <f t="shared" si="0"/>
        <v>1311793912</v>
      </c>
      <c r="U21" s="35">
        <f t="shared" si="0"/>
        <v>1309446789</v>
      </c>
      <c r="V21" s="35">
        <f t="shared" si="0"/>
        <v>3894426612</v>
      </c>
      <c r="W21" s="35">
        <f t="shared" si="0"/>
        <v>16329920882</v>
      </c>
      <c r="X21" s="35">
        <f t="shared" si="0"/>
        <v>16026122972</v>
      </c>
      <c r="Y21" s="35">
        <f t="shared" si="0"/>
        <v>303797910</v>
      </c>
      <c r="Z21" s="36">
        <f>+IF(X21&lt;&gt;0,+(Y21/X21)*100,0)</f>
        <v>1.895641949901294</v>
      </c>
      <c r="AA21" s="33">
        <f>SUM(AA5:AA20)</f>
        <v>16026122989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1123871801</v>
      </c>
      <c r="D24" s="6"/>
      <c r="E24" s="7">
        <v>1150033043</v>
      </c>
      <c r="F24" s="8">
        <v>1190037239</v>
      </c>
      <c r="G24" s="8">
        <v>79305559</v>
      </c>
      <c r="H24" s="8">
        <v>88401405</v>
      </c>
      <c r="I24" s="8">
        <v>88052844</v>
      </c>
      <c r="J24" s="8">
        <v>255759808</v>
      </c>
      <c r="K24" s="8">
        <v>86327265</v>
      </c>
      <c r="L24" s="8">
        <v>135766927</v>
      </c>
      <c r="M24" s="8">
        <v>111640166</v>
      </c>
      <c r="N24" s="8">
        <v>333734358</v>
      </c>
      <c r="O24" s="8">
        <v>88398180</v>
      </c>
      <c r="P24" s="8">
        <v>90236994</v>
      </c>
      <c r="Q24" s="8">
        <v>89667184</v>
      </c>
      <c r="R24" s="8">
        <v>268302358</v>
      </c>
      <c r="S24" s="8">
        <v>90717901</v>
      </c>
      <c r="T24" s="8">
        <v>91104276</v>
      </c>
      <c r="U24" s="8">
        <v>90461186</v>
      </c>
      <c r="V24" s="8">
        <v>272283363</v>
      </c>
      <c r="W24" s="8">
        <v>1130079887</v>
      </c>
      <c r="X24" s="8">
        <v>1190037256</v>
      </c>
      <c r="Y24" s="8">
        <v>-59957369</v>
      </c>
      <c r="Z24" s="2">
        <v>-5.0382766335846547</v>
      </c>
      <c r="AA24" s="6">
        <v>1190037239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71786328</v>
      </c>
      <c r="D26" s="6"/>
      <c r="E26" s="7">
        <v>145435440</v>
      </c>
      <c r="F26" s="8">
        <v>100035500</v>
      </c>
      <c r="G26" s="8">
        <v>12119620</v>
      </c>
      <c r="H26" s="8">
        <v>12119620</v>
      </c>
      <c r="I26" s="8">
        <v>12119620</v>
      </c>
      <c r="J26" s="8">
        <v>36358860</v>
      </c>
      <c r="K26" s="8">
        <v>12119620</v>
      </c>
      <c r="L26" s="8">
        <v>12119620</v>
      </c>
      <c r="M26" s="8">
        <v>12119621</v>
      </c>
      <c r="N26" s="8">
        <v>36358861</v>
      </c>
      <c r="O26" s="8">
        <v>-14363678</v>
      </c>
      <c r="P26" s="8">
        <v>8336291</v>
      </c>
      <c r="Q26" s="8">
        <v>8336291</v>
      </c>
      <c r="R26" s="8">
        <v>2308904</v>
      </c>
      <c r="S26" s="8">
        <v>8336291</v>
      </c>
      <c r="T26" s="8">
        <v>8336292</v>
      </c>
      <c r="U26" s="8">
        <v>8336292</v>
      </c>
      <c r="V26" s="8">
        <v>25008875</v>
      </c>
      <c r="W26" s="8">
        <v>100035500</v>
      </c>
      <c r="X26" s="8">
        <v>100035504</v>
      </c>
      <c r="Y26" s="8">
        <v>-4</v>
      </c>
      <c r="Z26" s="2"/>
      <c r="AA26" s="6">
        <v>100035500</v>
      </c>
    </row>
    <row r="27" spans="1:27" ht="13.5" x14ac:dyDescent="0.25">
      <c r="A27" s="25" t="s">
        <v>53</v>
      </c>
      <c r="B27" s="24" t="s">
        <v>32</v>
      </c>
      <c r="C27" s="6">
        <v>377421805</v>
      </c>
      <c r="D27" s="6"/>
      <c r="E27" s="7">
        <v>396006048</v>
      </c>
      <c r="F27" s="8">
        <v>398539280</v>
      </c>
      <c r="G27" s="8">
        <v>32972995</v>
      </c>
      <c r="H27" s="8">
        <v>32978768</v>
      </c>
      <c r="I27" s="8">
        <v>32930911</v>
      </c>
      <c r="J27" s="8">
        <v>98882674</v>
      </c>
      <c r="K27" s="8">
        <v>32957872</v>
      </c>
      <c r="L27" s="8">
        <v>32937102</v>
      </c>
      <c r="M27" s="8">
        <v>32930168</v>
      </c>
      <c r="N27" s="8">
        <v>98825142</v>
      </c>
      <c r="O27" s="8">
        <v>32944341</v>
      </c>
      <c r="P27" s="8">
        <v>33057083</v>
      </c>
      <c r="Q27" s="8">
        <v>32944788</v>
      </c>
      <c r="R27" s="8">
        <v>98946212</v>
      </c>
      <c r="S27" s="8">
        <v>32971039</v>
      </c>
      <c r="T27" s="8">
        <v>32973345</v>
      </c>
      <c r="U27" s="8">
        <v>32992990</v>
      </c>
      <c r="V27" s="8">
        <v>98937374</v>
      </c>
      <c r="W27" s="8">
        <v>395591402</v>
      </c>
      <c r="X27" s="8">
        <v>398539272</v>
      </c>
      <c r="Y27" s="8">
        <v>-2947870</v>
      </c>
      <c r="Z27" s="2">
        <v>-0.73966863672095029</v>
      </c>
      <c r="AA27" s="6">
        <v>398539280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>
        <v>87590</v>
      </c>
      <c r="L28" s="8"/>
      <c r="M28" s="8"/>
      <c r="N28" s="8">
        <v>87590</v>
      </c>
      <c r="O28" s="8"/>
      <c r="P28" s="8"/>
      <c r="Q28" s="8"/>
      <c r="R28" s="8"/>
      <c r="S28" s="8"/>
      <c r="T28" s="8"/>
      <c r="U28" s="8"/>
      <c r="V28" s="8"/>
      <c r="W28" s="8">
        <v>87590</v>
      </c>
      <c r="X28" s="8"/>
      <c r="Y28" s="8">
        <v>87590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9718557750</v>
      </c>
      <c r="D29" s="6"/>
      <c r="E29" s="7">
        <v>11182400000</v>
      </c>
      <c r="F29" s="8">
        <v>11218900000</v>
      </c>
      <c r="G29" s="8">
        <v>55339757</v>
      </c>
      <c r="H29" s="8">
        <v>1366407738</v>
      </c>
      <c r="I29" s="8">
        <v>1490052840</v>
      </c>
      <c r="J29" s="8">
        <v>2911800335</v>
      </c>
      <c r="K29" s="8">
        <v>855739285</v>
      </c>
      <c r="L29" s="8">
        <v>822432789</v>
      </c>
      <c r="M29" s="8">
        <v>807741870</v>
      </c>
      <c r="N29" s="8">
        <v>2485913944</v>
      </c>
      <c r="O29" s="8">
        <v>778012638</v>
      </c>
      <c r="P29" s="8">
        <v>853337755</v>
      </c>
      <c r="Q29" s="8">
        <v>785369991</v>
      </c>
      <c r="R29" s="8">
        <v>2416720384</v>
      </c>
      <c r="S29" s="8">
        <v>848842857</v>
      </c>
      <c r="T29" s="8">
        <v>777140373</v>
      </c>
      <c r="U29" s="8">
        <v>873165644</v>
      </c>
      <c r="V29" s="8">
        <v>2499148874</v>
      </c>
      <c r="W29" s="8">
        <v>10313583537</v>
      </c>
      <c r="X29" s="8">
        <v>11218900001</v>
      </c>
      <c r="Y29" s="8">
        <v>-905316464</v>
      </c>
      <c r="Z29" s="2">
        <v>-8.0695653220842001</v>
      </c>
      <c r="AA29" s="6">
        <v>11218900000</v>
      </c>
    </row>
    <row r="30" spans="1:27" ht="13.5" x14ac:dyDescent="0.25">
      <c r="A30" s="25" t="s">
        <v>56</v>
      </c>
      <c r="B30" s="24" t="s">
        <v>32</v>
      </c>
      <c r="C30" s="6">
        <v>108735697</v>
      </c>
      <c r="D30" s="6"/>
      <c r="E30" s="7">
        <v>163626991</v>
      </c>
      <c r="F30" s="8">
        <v>164748548</v>
      </c>
      <c r="G30" s="8">
        <v>10548822</v>
      </c>
      <c r="H30" s="8">
        <v>12561139</v>
      </c>
      <c r="I30" s="8">
        <v>9462907</v>
      </c>
      <c r="J30" s="8">
        <v>32572868</v>
      </c>
      <c r="K30" s="8">
        <v>10244043</v>
      </c>
      <c r="L30" s="8">
        <v>9245056</v>
      </c>
      <c r="M30" s="8">
        <v>7150912</v>
      </c>
      <c r="N30" s="8">
        <v>26640011</v>
      </c>
      <c r="O30" s="8">
        <v>7484739</v>
      </c>
      <c r="P30" s="8">
        <v>9983187</v>
      </c>
      <c r="Q30" s="8">
        <v>13262294</v>
      </c>
      <c r="R30" s="8">
        <v>30730220</v>
      </c>
      <c r="S30" s="8">
        <v>10464461</v>
      </c>
      <c r="T30" s="8">
        <v>12486756</v>
      </c>
      <c r="U30" s="8">
        <v>12988233</v>
      </c>
      <c r="V30" s="8">
        <v>35939450</v>
      </c>
      <c r="W30" s="8">
        <v>125882549</v>
      </c>
      <c r="X30" s="8">
        <v>164748549</v>
      </c>
      <c r="Y30" s="8">
        <v>-38866000</v>
      </c>
      <c r="Z30" s="2">
        <v>-23.591103069441903</v>
      </c>
      <c r="AA30" s="6">
        <v>164748548</v>
      </c>
    </row>
    <row r="31" spans="1:27" ht="13.5" x14ac:dyDescent="0.25">
      <c r="A31" s="25" t="s">
        <v>57</v>
      </c>
      <c r="B31" s="24" t="s">
        <v>32</v>
      </c>
      <c r="C31" s="6">
        <v>252273506</v>
      </c>
      <c r="D31" s="6"/>
      <c r="E31" s="7">
        <v>293364656</v>
      </c>
      <c r="F31" s="8">
        <v>321822769</v>
      </c>
      <c r="G31" s="8">
        <v>6093331</v>
      </c>
      <c r="H31" s="8">
        <v>23032326</v>
      </c>
      <c r="I31" s="8">
        <v>24379333</v>
      </c>
      <c r="J31" s="8">
        <v>53504990</v>
      </c>
      <c r="K31" s="8">
        <v>24481005</v>
      </c>
      <c r="L31" s="8">
        <v>34378949</v>
      </c>
      <c r="M31" s="8">
        <v>29730058</v>
      </c>
      <c r="N31" s="8">
        <v>88590012</v>
      </c>
      <c r="O31" s="8">
        <v>22612215</v>
      </c>
      <c r="P31" s="8">
        <v>19199504</v>
      </c>
      <c r="Q31" s="8">
        <v>29454485</v>
      </c>
      <c r="R31" s="8">
        <v>71266204</v>
      </c>
      <c r="S31" s="8">
        <v>27390255</v>
      </c>
      <c r="T31" s="8">
        <v>34119669</v>
      </c>
      <c r="U31" s="8">
        <v>45904601</v>
      </c>
      <c r="V31" s="8">
        <v>107414525</v>
      </c>
      <c r="W31" s="8">
        <v>320775731</v>
      </c>
      <c r="X31" s="8">
        <v>321822839</v>
      </c>
      <c r="Y31" s="8">
        <v>-1047108</v>
      </c>
      <c r="Z31" s="2">
        <v>-0.32536783382238449</v>
      </c>
      <c r="AA31" s="6">
        <v>321822769</v>
      </c>
    </row>
    <row r="32" spans="1:27" ht="13.5" x14ac:dyDescent="0.25">
      <c r="A32" s="25" t="s">
        <v>45</v>
      </c>
      <c r="B32" s="24" t="s">
        <v>32</v>
      </c>
      <c r="C32" s="6">
        <v>599849</v>
      </c>
      <c r="D32" s="6"/>
      <c r="E32" s="7">
        <v>600000</v>
      </c>
      <c r="F32" s="8">
        <v>600000</v>
      </c>
      <c r="G32" s="8"/>
      <c r="H32" s="8"/>
      <c r="I32" s="8"/>
      <c r="J32" s="8"/>
      <c r="K32" s="8">
        <v>300000</v>
      </c>
      <c r="L32" s="8">
        <v>300000</v>
      </c>
      <c r="M32" s="8"/>
      <c r="N32" s="8">
        <v>600000</v>
      </c>
      <c r="O32" s="8"/>
      <c r="P32" s="8"/>
      <c r="Q32" s="8">
        <v>175000</v>
      </c>
      <c r="R32" s="8">
        <v>175000</v>
      </c>
      <c r="S32" s="8"/>
      <c r="T32" s="8"/>
      <c r="U32" s="8"/>
      <c r="V32" s="8"/>
      <c r="W32" s="8">
        <v>775000</v>
      </c>
      <c r="X32" s="8">
        <v>600000</v>
      </c>
      <c r="Y32" s="8">
        <v>175000</v>
      </c>
      <c r="Z32" s="2">
        <v>29.166666666666668</v>
      </c>
      <c r="AA32" s="6">
        <v>600000</v>
      </c>
    </row>
    <row r="33" spans="1:27" ht="13.5" x14ac:dyDescent="0.25">
      <c r="A33" s="25" t="s">
        <v>58</v>
      </c>
      <c r="B33" s="24" t="s">
        <v>32</v>
      </c>
      <c r="C33" s="6">
        <v>192656468</v>
      </c>
      <c r="D33" s="6"/>
      <c r="E33" s="7">
        <v>215762724</v>
      </c>
      <c r="F33" s="8">
        <v>219585706</v>
      </c>
      <c r="G33" s="8">
        <v>21790621</v>
      </c>
      <c r="H33" s="8">
        <v>7891627</v>
      </c>
      <c r="I33" s="8">
        <v>28823771</v>
      </c>
      <c r="J33" s="8">
        <v>58506019</v>
      </c>
      <c r="K33" s="8">
        <v>17433681</v>
      </c>
      <c r="L33" s="8">
        <v>6461565</v>
      </c>
      <c r="M33" s="8">
        <v>26845755</v>
      </c>
      <c r="N33" s="8">
        <v>50741001</v>
      </c>
      <c r="O33" s="8">
        <v>16293346</v>
      </c>
      <c r="P33" s="8">
        <v>6674096</v>
      </c>
      <c r="Q33" s="8">
        <v>31842345</v>
      </c>
      <c r="R33" s="8">
        <v>54809787</v>
      </c>
      <c r="S33" s="8">
        <v>6196117</v>
      </c>
      <c r="T33" s="8">
        <v>31108419</v>
      </c>
      <c r="U33" s="8">
        <v>19072901</v>
      </c>
      <c r="V33" s="8">
        <v>56377437</v>
      </c>
      <c r="W33" s="8">
        <v>220434244</v>
      </c>
      <c r="X33" s="8">
        <v>219585765</v>
      </c>
      <c r="Y33" s="8">
        <v>848479</v>
      </c>
      <c r="Z33" s="2">
        <v>0.38639981967865722</v>
      </c>
      <c r="AA33" s="6">
        <v>219585706</v>
      </c>
    </row>
    <row r="34" spans="1:27" ht="13.5" x14ac:dyDescent="0.25">
      <c r="A34" s="23" t="s">
        <v>59</v>
      </c>
      <c r="B34" s="29" t="s">
        <v>32</v>
      </c>
      <c r="C34" s="6">
        <v>389716</v>
      </c>
      <c r="D34" s="6"/>
      <c r="E34" s="7">
        <v>463950</v>
      </c>
      <c r="F34" s="8">
        <v>463950</v>
      </c>
      <c r="G34" s="8"/>
      <c r="H34" s="8">
        <v>20851</v>
      </c>
      <c r="I34" s="8">
        <v>27543</v>
      </c>
      <c r="J34" s="8">
        <v>48394</v>
      </c>
      <c r="K34" s="8">
        <v>42188</v>
      </c>
      <c r="L34" s="8">
        <v>100</v>
      </c>
      <c r="M34" s="8">
        <v>3912</v>
      </c>
      <c r="N34" s="8">
        <v>46200</v>
      </c>
      <c r="O34" s="8">
        <v>45453</v>
      </c>
      <c r="P34" s="8">
        <v>103047</v>
      </c>
      <c r="Q34" s="8"/>
      <c r="R34" s="8">
        <v>148500</v>
      </c>
      <c r="S34" s="8">
        <v>6817</v>
      </c>
      <c r="T34" s="8">
        <v>8870</v>
      </c>
      <c r="U34" s="8">
        <v>10384</v>
      </c>
      <c r="V34" s="8">
        <v>26071</v>
      </c>
      <c r="W34" s="8">
        <v>269165</v>
      </c>
      <c r="X34" s="8">
        <v>463950</v>
      </c>
      <c r="Y34" s="8">
        <v>-194785</v>
      </c>
      <c r="Z34" s="2">
        <v>-41.984050005388511</v>
      </c>
      <c r="AA34" s="6">
        <v>463950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11846292920</v>
      </c>
      <c r="D35" s="33">
        <f>SUM(D24:D34)</f>
        <v>0</v>
      </c>
      <c r="E35" s="34">
        <f t="shared" si="1"/>
        <v>13547692852</v>
      </c>
      <c r="F35" s="35">
        <f t="shared" si="1"/>
        <v>13614732992</v>
      </c>
      <c r="G35" s="35">
        <f t="shared" si="1"/>
        <v>218170705</v>
      </c>
      <c r="H35" s="35">
        <f t="shared" si="1"/>
        <v>1543413474</v>
      </c>
      <c r="I35" s="35">
        <f t="shared" si="1"/>
        <v>1685849769</v>
      </c>
      <c r="J35" s="35">
        <f t="shared" si="1"/>
        <v>3447433948</v>
      </c>
      <c r="K35" s="35">
        <f t="shared" si="1"/>
        <v>1039732549</v>
      </c>
      <c r="L35" s="35">
        <f t="shared" si="1"/>
        <v>1053642108</v>
      </c>
      <c r="M35" s="35">
        <f t="shared" si="1"/>
        <v>1028162462</v>
      </c>
      <c r="N35" s="35">
        <f t="shared" si="1"/>
        <v>3121537119</v>
      </c>
      <c r="O35" s="35">
        <f t="shared" si="1"/>
        <v>931427234</v>
      </c>
      <c r="P35" s="35">
        <f t="shared" si="1"/>
        <v>1020927957</v>
      </c>
      <c r="Q35" s="35">
        <f t="shared" si="1"/>
        <v>991052378</v>
      </c>
      <c r="R35" s="35">
        <f t="shared" si="1"/>
        <v>2943407569</v>
      </c>
      <c r="S35" s="35">
        <f t="shared" si="1"/>
        <v>1024925738</v>
      </c>
      <c r="T35" s="35">
        <f t="shared" si="1"/>
        <v>987278000</v>
      </c>
      <c r="U35" s="35">
        <f t="shared" si="1"/>
        <v>1082932231</v>
      </c>
      <c r="V35" s="35">
        <f t="shared" si="1"/>
        <v>3095135969</v>
      </c>
      <c r="W35" s="35">
        <f t="shared" si="1"/>
        <v>12607514605</v>
      </c>
      <c r="X35" s="35">
        <f t="shared" si="1"/>
        <v>13614733136</v>
      </c>
      <c r="Y35" s="35">
        <f t="shared" si="1"/>
        <v>-1007218531</v>
      </c>
      <c r="Z35" s="36">
        <f>+IF(X35&lt;&gt;0,+(Y35/X35)*100,0)</f>
        <v>-7.3980042130735448</v>
      </c>
      <c r="AA35" s="33">
        <f>SUM(AA24:AA34)</f>
        <v>13614732992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2648322808</v>
      </c>
      <c r="D37" s="46">
        <f>+D21-D35</f>
        <v>0</v>
      </c>
      <c r="E37" s="47">
        <f t="shared" si="2"/>
        <v>2479974772</v>
      </c>
      <c r="F37" s="48">
        <f t="shared" si="2"/>
        <v>2411389997</v>
      </c>
      <c r="G37" s="48">
        <f t="shared" si="2"/>
        <v>1355097207</v>
      </c>
      <c r="H37" s="48">
        <f t="shared" si="2"/>
        <v>-18610865</v>
      </c>
      <c r="I37" s="48">
        <f t="shared" si="2"/>
        <v>-189180740</v>
      </c>
      <c r="J37" s="48">
        <f t="shared" si="2"/>
        <v>1147305602</v>
      </c>
      <c r="K37" s="48">
        <f t="shared" si="2"/>
        <v>241051135</v>
      </c>
      <c r="L37" s="48">
        <f t="shared" si="2"/>
        <v>167216831</v>
      </c>
      <c r="M37" s="48">
        <f t="shared" si="2"/>
        <v>321792443</v>
      </c>
      <c r="N37" s="48">
        <f t="shared" si="2"/>
        <v>730060409</v>
      </c>
      <c r="O37" s="48">
        <f t="shared" si="2"/>
        <v>370534414</v>
      </c>
      <c r="P37" s="48">
        <f t="shared" si="2"/>
        <v>216477203</v>
      </c>
      <c r="Q37" s="48">
        <f t="shared" si="2"/>
        <v>458738006</v>
      </c>
      <c r="R37" s="48">
        <f t="shared" si="2"/>
        <v>1045749623</v>
      </c>
      <c r="S37" s="48">
        <f t="shared" si="2"/>
        <v>248260173</v>
      </c>
      <c r="T37" s="48">
        <f t="shared" si="2"/>
        <v>324515912</v>
      </c>
      <c r="U37" s="48">
        <f t="shared" si="2"/>
        <v>226514558</v>
      </c>
      <c r="V37" s="48">
        <f t="shared" si="2"/>
        <v>799290643</v>
      </c>
      <c r="W37" s="48">
        <f t="shared" si="2"/>
        <v>3722406277</v>
      </c>
      <c r="X37" s="48">
        <f>IF(F21=F35,0,X21-X35)</f>
        <v>2411389836</v>
      </c>
      <c r="Y37" s="48">
        <f t="shared" si="2"/>
        <v>1311016441</v>
      </c>
      <c r="Z37" s="49">
        <f>+IF(X37&lt;&gt;0,+(Y37/X37)*100,0)</f>
        <v>54.367668861651453</v>
      </c>
      <c r="AA37" s="46">
        <f>+AA21-AA35</f>
        <v>2411389997</v>
      </c>
    </row>
    <row r="38" spans="1:27" ht="23.1" customHeight="1" x14ac:dyDescent="0.25">
      <c r="A38" s="50" t="s">
        <v>62</v>
      </c>
      <c r="B38" s="29" t="s">
        <v>32</v>
      </c>
      <c r="C38" s="6">
        <v>32185802</v>
      </c>
      <c r="D38" s="6"/>
      <c r="E38" s="7">
        <v>48790000</v>
      </c>
      <c r="F38" s="8">
        <v>27766485</v>
      </c>
      <c r="G38" s="8">
        <v>1022646</v>
      </c>
      <c r="H38" s="8">
        <v>-538645</v>
      </c>
      <c r="I38" s="8">
        <v>2202332</v>
      </c>
      <c r="J38" s="8">
        <v>2686333</v>
      </c>
      <c r="K38" s="8">
        <v>588698</v>
      </c>
      <c r="L38" s="8">
        <v>2483919</v>
      </c>
      <c r="M38" s="8">
        <v>1109089</v>
      </c>
      <c r="N38" s="8">
        <v>4181706</v>
      </c>
      <c r="O38" s="8">
        <v>1770168</v>
      </c>
      <c r="P38" s="8">
        <v>2439172</v>
      </c>
      <c r="Q38" s="8">
        <v>1332694</v>
      </c>
      <c r="R38" s="8">
        <v>5542034</v>
      </c>
      <c r="S38" s="8">
        <v>2062599</v>
      </c>
      <c r="T38" s="8">
        <v>1704954</v>
      </c>
      <c r="U38" s="8"/>
      <c r="V38" s="8">
        <v>3767553</v>
      </c>
      <c r="W38" s="8">
        <v>16177626</v>
      </c>
      <c r="X38" s="8">
        <v>27766485</v>
      </c>
      <c r="Y38" s="8">
        <v>-11588859</v>
      </c>
      <c r="Z38" s="2">
        <v>-41.736860103106316</v>
      </c>
      <c r="AA38" s="6">
        <v>27766485</v>
      </c>
    </row>
    <row r="39" spans="1:27" ht="57" customHeight="1" x14ac:dyDescent="0.25">
      <c r="A39" s="50" t="s">
        <v>63</v>
      </c>
      <c r="B39" s="29" t="s">
        <v>32</v>
      </c>
      <c r="C39" s="28">
        <v>143925159</v>
      </c>
      <c r="D39" s="28"/>
      <c r="E39" s="7">
        <v>127803424</v>
      </c>
      <c r="F39" s="26">
        <v>127803424</v>
      </c>
      <c r="G39" s="26">
        <v>2791146</v>
      </c>
      <c r="H39" s="26">
        <v>17017270</v>
      </c>
      <c r="I39" s="26">
        <v>17135980</v>
      </c>
      <c r="J39" s="26">
        <v>36944396</v>
      </c>
      <c r="K39" s="26">
        <v>2647873</v>
      </c>
      <c r="L39" s="26">
        <v>12401639</v>
      </c>
      <c r="M39" s="26">
        <v>5899902</v>
      </c>
      <c r="N39" s="26">
        <v>20949414</v>
      </c>
      <c r="O39" s="26">
        <v>5736689</v>
      </c>
      <c r="P39" s="26">
        <v>3802419</v>
      </c>
      <c r="Q39" s="26">
        <v>12083111</v>
      </c>
      <c r="R39" s="26">
        <v>21622219</v>
      </c>
      <c r="S39" s="26">
        <v>6927121</v>
      </c>
      <c r="T39" s="26">
        <v>11894468</v>
      </c>
      <c r="U39" s="26"/>
      <c r="V39" s="26">
        <v>18821589</v>
      </c>
      <c r="W39" s="26">
        <v>98337618</v>
      </c>
      <c r="X39" s="26">
        <v>127803429</v>
      </c>
      <c r="Y39" s="26">
        <v>-29465811</v>
      </c>
      <c r="Z39" s="27">
        <v>-23.055571537129886</v>
      </c>
      <c r="AA39" s="28">
        <v>127803424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2824433769</v>
      </c>
      <c r="D41" s="56">
        <f>SUM(D37:D40)</f>
        <v>0</v>
      </c>
      <c r="E41" s="57">
        <f t="shared" si="3"/>
        <v>2656568196</v>
      </c>
      <c r="F41" s="58">
        <f t="shared" si="3"/>
        <v>2566959906</v>
      </c>
      <c r="G41" s="58">
        <f t="shared" si="3"/>
        <v>1358910999</v>
      </c>
      <c r="H41" s="58">
        <f t="shared" si="3"/>
        <v>-2132240</v>
      </c>
      <c r="I41" s="58">
        <f t="shared" si="3"/>
        <v>-169842428</v>
      </c>
      <c r="J41" s="58">
        <f t="shared" si="3"/>
        <v>1186936331</v>
      </c>
      <c r="K41" s="58">
        <f t="shared" si="3"/>
        <v>244287706</v>
      </c>
      <c r="L41" s="58">
        <f t="shared" si="3"/>
        <v>182102389</v>
      </c>
      <c r="M41" s="58">
        <f t="shared" si="3"/>
        <v>328801434</v>
      </c>
      <c r="N41" s="58">
        <f t="shared" si="3"/>
        <v>755191529</v>
      </c>
      <c r="O41" s="58">
        <f t="shared" si="3"/>
        <v>378041271</v>
      </c>
      <c r="P41" s="58">
        <f t="shared" si="3"/>
        <v>222718794</v>
      </c>
      <c r="Q41" s="58">
        <f t="shared" si="3"/>
        <v>472153811</v>
      </c>
      <c r="R41" s="58">
        <f t="shared" si="3"/>
        <v>1072913876</v>
      </c>
      <c r="S41" s="58">
        <f t="shared" si="3"/>
        <v>257249893</v>
      </c>
      <c r="T41" s="58">
        <f t="shared" si="3"/>
        <v>338115334</v>
      </c>
      <c r="U41" s="58">
        <f t="shared" si="3"/>
        <v>226514558</v>
      </c>
      <c r="V41" s="58">
        <f t="shared" si="3"/>
        <v>821879785</v>
      </c>
      <c r="W41" s="58">
        <f t="shared" si="3"/>
        <v>3836921521</v>
      </c>
      <c r="X41" s="58">
        <f t="shared" si="3"/>
        <v>2566959750</v>
      </c>
      <c r="Y41" s="58">
        <f t="shared" si="3"/>
        <v>1269961771</v>
      </c>
      <c r="Z41" s="59">
        <f>+IF(X41&lt;&gt;0,+(Y41/X41)*100,0)</f>
        <v>49.47338075713887</v>
      </c>
      <c r="AA41" s="56">
        <f>SUM(AA37:AA40)</f>
        <v>2566959906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2824433769</v>
      </c>
      <c r="D43" s="64">
        <f>+D41-D42</f>
        <v>0</v>
      </c>
      <c r="E43" s="65">
        <f t="shared" si="4"/>
        <v>2656568196</v>
      </c>
      <c r="F43" s="66">
        <f t="shared" si="4"/>
        <v>2566959906</v>
      </c>
      <c r="G43" s="66">
        <f t="shared" si="4"/>
        <v>1358910999</v>
      </c>
      <c r="H43" s="66">
        <f t="shared" si="4"/>
        <v>-2132240</v>
      </c>
      <c r="I43" s="66">
        <f t="shared" si="4"/>
        <v>-169842428</v>
      </c>
      <c r="J43" s="66">
        <f t="shared" si="4"/>
        <v>1186936331</v>
      </c>
      <c r="K43" s="66">
        <f t="shared" si="4"/>
        <v>244287706</v>
      </c>
      <c r="L43" s="66">
        <f t="shared" si="4"/>
        <v>182102389</v>
      </c>
      <c r="M43" s="66">
        <f t="shared" si="4"/>
        <v>328801434</v>
      </c>
      <c r="N43" s="66">
        <f t="shared" si="4"/>
        <v>755191529</v>
      </c>
      <c r="O43" s="66">
        <f t="shared" si="4"/>
        <v>378041271</v>
      </c>
      <c r="P43" s="66">
        <f t="shared" si="4"/>
        <v>222718794</v>
      </c>
      <c r="Q43" s="66">
        <f t="shared" si="4"/>
        <v>472153811</v>
      </c>
      <c r="R43" s="66">
        <f t="shared" si="4"/>
        <v>1072913876</v>
      </c>
      <c r="S43" s="66">
        <f t="shared" si="4"/>
        <v>257249893</v>
      </c>
      <c r="T43" s="66">
        <f t="shared" si="4"/>
        <v>338115334</v>
      </c>
      <c r="U43" s="66">
        <f t="shared" si="4"/>
        <v>226514558</v>
      </c>
      <c r="V43" s="66">
        <f t="shared" si="4"/>
        <v>821879785</v>
      </c>
      <c r="W43" s="66">
        <f t="shared" si="4"/>
        <v>3836921521</v>
      </c>
      <c r="X43" s="66">
        <f t="shared" si="4"/>
        <v>2566959750</v>
      </c>
      <c r="Y43" s="66">
        <f t="shared" si="4"/>
        <v>1269961771</v>
      </c>
      <c r="Z43" s="67">
        <f>+IF(X43&lt;&gt;0,+(Y43/X43)*100,0)</f>
        <v>49.47338075713887</v>
      </c>
      <c r="AA43" s="64">
        <f>+AA41-AA42</f>
        <v>2566959906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2824433769</v>
      </c>
      <c r="D45" s="56">
        <f>SUM(D43:D44)</f>
        <v>0</v>
      </c>
      <c r="E45" s="57">
        <f t="shared" si="5"/>
        <v>2656568196</v>
      </c>
      <c r="F45" s="58">
        <f t="shared" si="5"/>
        <v>2566959906</v>
      </c>
      <c r="G45" s="58">
        <f t="shared" si="5"/>
        <v>1358910999</v>
      </c>
      <c r="H45" s="58">
        <f t="shared" si="5"/>
        <v>-2132240</v>
      </c>
      <c r="I45" s="58">
        <f t="shared" si="5"/>
        <v>-169842428</v>
      </c>
      <c r="J45" s="58">
        <f t="shared" si="5"/>
        <v>1186936331</v>
      </c>
      <c r="K45" s="58">
        <f t="shared" si="5"/>
        <v>244287706</v>
      </c>
      <c r="L45" s="58">
        <f t="shared" si="5"/>
        <v>182102389</v>
      </c>
      <c r="M45" s="58">
        <f t="shared" si="5"/>
        <v>328801434</v>
      </c>
      <c r="N45" s="58">
        <f t="shared" si="5"/>
        <v>755191529</v>
      </c>
      <c r="O45" s="58">
        <f t="shared" si="5"/>
        <v>378041271</v>
      </c>
      <c r="P45" s="58">
        <f t="shared" si="5"/>
        <v>222718794</v>
      </c>
      <c r="Q45" s="58">
        <f t="shared" si="5"/>
        <v>472153811</v>
      </c>
      <c r="R45" s="58">
        <f t="shared" si="5"/>
        <v>1072913876</v>
      </c>
      <c r="S45" s="58">
        <f t="shared" si="5"/>
        <v>257249893</v>
      </c>
      <c r="T45" s="58">
        <f t="shared" si="5"/>
        <v>338115334</v>
      </c>
      <c r="U45" s="58">
        <f t="shared" si="5"/>
        <v>226514558</v>
      </c>
      <c r="V45" s="58">
        <f t="shared" si="5"/>
        <v>821879785</v>
      </c>
      <c r="W45" s="58">
        <f t="shared" si="5"/>
        <v>3836921521</v>
      </c>
      <c r="X45" s="58">
        <f t="shared" si="5"/>
        <v>2566959750</v>
      </c>
      <c r="Y45" s="58">
        <f t="shared" si="5"/>
        <v>1269961771</v>
      </c>
      <c r="Z45" s="59">
        <f>+IF(X45&lt;&gt;0,+(Y45/X45)*100,0)</f>
        <v>49.47338075713887</v>
      </c>
      <c r="AA45" s="56">
        <f>SUM(AA43:AA44)</f>
        <v>2566959906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2824433769</v>
      </c>
      <c r="D47" s="71">
        <f>SUM(D45:D46)</f>
        <v>0</v>
      </c>
      <c r="E47" s="72">
        <f t="shared" si="6"/>
        <v>2656568196</v>
      </c>
      <c r="F47" s="73">
        <f t="shared" si="6"/>
        <v>2566959906</v>
      </c>
      <c r="G47" s="73">
        <f t="shared" si="6"/>
        <v>1358910999</v>
      </c>
      <c r="H47" s="74">
        <f t="shared" si="6"/>
        <v>-2132240</v>
      </c>
      <c r="I47" s="74">
        <f t="shared" si="6"/>
        <v>-169842428</v>
      </c>
      <c r="J47" s="74">
        <f t="shared" si="6"/>
        <v>1186936331</v>
      </c>
      <c r="K47" s="74">
        <f t="shared" si="6"/>
        <v>244287706</v>
      </c>
      <c r="L47" s="74">
        <f t="shared" si="6"/>
        <v>182102389</v>
      </c>
      <c r="M47" s="73">
        <f t="shared" si="6"/>
        <v>328801434</v>
      </c>
      <c r="N47" s="73">
        <f t="shared" si="6"/>
        <v>755191529</v>
      </c>
      <c r="O47" s="74">
        <f t="shared" si="6"/>
        <v>378041271</v>
      </c>
      <c r="P47" s="74">
        <f t="shared" si="6"/>
        <v>222718794</v>
      </c>
      <c r="Q47" s="74">
        <f t="shared" si="6"/>
        <v>472153811</v>
      </c>
      <c r="R47" s="74">
        <f t="shared" si="6"/>
        <v>1072913876</v>
      </c>
      <c r="S47" s="74">
        <f t="shared" si="6"/>
        <v>257249893</v>
      </c>
      <c r="T47" s="73">
        <f t="shared" si="6"/>
        <v>338115334</v>
      </c>
      <c r="U47" s="73">
        <f t="shared" si="6"/>
        <v>226514558</v>
      </c>
      <c r="V47" s="74">
        <f t="shared" si="6"/>
        <v>821879785</v>
      </c>
      <c r="W47" s="74">
        <f t="shared" si="6"/>
        <v>3836921521</v>
      </c>
      <c r="X47" s="74">
        <f t="shared" si="6"/>
        <v>2566959750</v>
      </c>
      <c r="Y47" s="74">
        <f t="shared" si="6"/>
        <v>1269961771</v>
      </c>
      <c r="Z47" s="75">
        <f>+IF(X47&lt;&gt;0,+(Y47/X47)*100,0)</f>
        <v>49.47338075713887</v>
      </c>
      <c r="AA47" s="76">
        <f>SUM(AA45:AA46)</f>
        <v>2566959906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scale="65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123617564</v>
      </c>
      <c r="D6" s="6"/>
      <c r="E6" s="7">
        <v>152267178</v>
      </c>
      <c r="F6" s="8">
        <v>151868828</v>
      </c>
      <c r="G6" s="8">
        <v>11058219</v>
      </c>
      <c r="H6" s="8">
        <v>12304603</v>
      </c>
      <c r="I6" s="8">
        <v>9856771</v>
      </c>
      <c r="J6" s="8">
        <v>33219593</v>
      </c>
      <c r="K6" s="8">
        <v>11144004</v>
      </c>
      <c r="L6" s="8">
        <v>11371003</v>
      </c>
      <c r="M6" s="8">
        <v>10777292</v>
      </c>
      <c r="N6" s="8">
        <v>33292299</v>
      </c>
      <c r="O6" s="8">
        <v>12153110</v>
      </c>
      <c r="P6" s="8">
        <v>11794051</v>
      </c>
      <c r="Q6" s="8">
        <v>12200722</v>
      </c>
      <c r="R6" s="8">
        <v>36147883</v>
      </c>
      <c r="S6" s="8">
        <v>12939387</v>
      </c>
      <c r="T6" s="8">
        <v>12656099</v>
      </c>
      <c r="U6" s="8">
        <v>10459044</v>
      </c>
      <c r="V6" s="8">
        <v>36054530</v>
      </c>
      <c r="W6" s="8">
        <v>138714305</v>
      </c>
      <c r="X6" s="8">
        <v>151868828</v>
      </c>
      <c r="Y6" s="8">
        <v>-13154523</v>
      </c>
      <c r="Z6" s="2">
        <v>-8.6617663237646116</v>
      </c>
      <c r="AA6" s="6">
        <v>151868828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840475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840475</v>
      </c>
      <c r="Y18" s="8">
        <v>-840475</v>
      </c>
      <c r="Z18" s="2">
        <v>-100</v>
      </c>
      <c r="AA18" s="6">
        <v>840475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123617564</v>
      </c>
      <c r="D21" s="33">
        <f t="shared" si="0"/>
        <v>0</v>
      </c>
      <c r="E21" s="34">
        <f t="shared" si="0"/>
        <v>152267178</v>
      </c>
      <c r="F21" s="35">
        <f t="shared" si="0"/>
        <v>152709303</v>
      </c>
      <c r="G21" s="35">
        <f t="shared" si="0"/>
        <v>11058219</v>
      </c>
      <c r="H21" s="35">
        <f t="shared" si="0"/>
        <v>12304603</v>
      </c>
      <c r="I21" s="35">
        <f t="shared" si="0"/>
        <v>9856771</v>
      </c>
      <c r="J21" s="35">
        <f t="shared" si="0"/>
        <v>33219593</v>
      </c>
      <c r="K21" s="35">
        <f t="shared" si="0"/>
        <v>11144004</v>
      </c>
      <c r="L21" s="35">
        <f t="shared" si="0"/>
        <v>11371003</v>
      </c>
      <c r="M21" s="35">
        <f t="shared" si="0"/>
        <v>10777292</v>
      </c>
      <c r="N21" s="35">
        <f t="shared" si="0"/>
        <v>33292299</v>
      </c>
      <c r="O21" s="35">
        <f t="shared" si="0"/>
        <v>12153110</v>
      </c>
      <c r="P21" s="35">
        <f t="shared" si="0"/>
        <v>11794051</v>
      </c>
      <c r="Q21" s="35">
        <f t="shared" si="0"/>
        <v>12200722</v>
      </c>
      <c r="R21" s="35">
        <f t="shared" si="0"/>
        <v>36147883</v>
      </c>
      <c r="S21" s="35">
        <f t="shared" si="0"/>
        <v>12939387</v>
      </c>
      <c r="T21" s="35">
        <f t="shared" si="0"/>
        <v>12656099</v>
      </c>
      <c r="U21" s="35">
        <f t="shared" si="0"/>
        <v>10459044</v>
      </c>
      <c r="V21" s="35">
        <f t="shared" si="0"/>
        <v>36054530</v>
      </c>
      <c r="W21" s="35">
        <f t="shared" si="0"/>
        <v>138714305</v>
      </c>
      <c r="X21" s="35">
        <f t="shared" si="0"/>
        <v>152709303</v>
      </c>
      <c r="Y21" s="35">
        <f t="shared" si="0"/>
        <v>-13994998</v>
      </c>
      <c r="Z21" s="36">
        <f>+IF(X21&lt;&gt;0,+(Y21/X21)*100,0)</f>
        <v>-9.1644698293200904</v>
      </c>
      <c r="AA21" s="33">
        <f>SUM(AA5:AA20)</f>
        <v>152709303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9757975</v>
      </c>
      <c r="D24" s="6"/>
      <c r="E24" s="7">
        <v>9610775</v>
      </c>
      <c r="F24" s="8">
        <v>9955263</v>
      </c>
      <c r="G24" s="8">
        <v>567909</v>
      </c>
      <c r="H24" s="8">
        <v>744124</v>
      </c>
      <c r="I24" s="8">
        <v>766419</v>
      </c>
      <c r="J24" s="8">
        <v>2078452</v>
      </c>
      <c r="K24" s="8">
        <v>766983</v>
      </c>
      <c r="L24" s="8">
        <v>863924</v>
      </c>
      <c r="M24" s="8">
        <v>1184882</v>
      </c>
      <c r="N24" s="8">
        <v>2815789</v>
      </c>
      <c r="O24" s="8">
        <v>815410</v>
      </c>
      <c r="P24" s="8">
        <v>797625</v>
      </c>
      <c r="Q24" s="8">
        <v>836879</v>
      </c>
      <c r="R24" s="8">
        <v>2449914</v>
      </c>
      <c r="S24" s="8">
        <v>838552</v>
      </c>
      <c r="T24" s="8">
        <v>825548</v>
      </c>
      <c r="U24" s="8">
        <v>780771</v>
      </c>
      <c r="V24" s="8">
        <v>2444871</v>
      </c>
      <c r="W24" s="8">
        <v>9789026</v>
      </c>
      <c r="X24" s="8">
        <v>9955263</v>
      </c>
      <c r="Y24" s="8">
        <v>-166237</v>
      </c>
      <c r="Z24" s="2">
        <v>-1.6698403648401856</v>
      </c>
      <c r="AA24" s="6">
        <v>9955263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-601860</v>
      </c>
      <c r="D26" s="6"/>
      <c r="E26" s="7">
        <v>307783</v>
      </c>
      <c r="F26" s="8">
        <v>3436000</v>
      </c>
      <c r="G26" s="8"/>
      <c r="H26" s="8"/>
      <c r="I26" s="8"/>
      <c r="J26" s="8"/>
      <c r="K26" s="8"/>
      <c r="L26" s="8"/>
      <c r="M26" s="8"/>
      <c r="N26" s="8"/>
      <c r="O26" s="8">
        <v>307783</v>
      </c>
      <c r="P26" s="8"/>
      <c r="Q26" s="8"/>
      <c r="R26" s="8">
        <v>307783</v>
      </c>
      <c r="S26" s="8">
        <v>500000</v>
      </c>
      <c r="T26" s="8"/>
      <c r="U26" s="8"/>
      <c r="V26" s="8">
        <v>500000</v>
      </c>
      <c r="W26" s="8">
        <v>807783</v>
      </c>
      <c r="X26" s="8">
        <v>3436000</v>
      </c>
      <c r="Y26" s="8">
        <v>-2628217</v>
      </c>
      <c r="Z26" s="2">
        <v>-76.490599534342266</v>
      </c>
      <c r="AA26" s="6">
        <v>3436000</v>
      </c>
    </row>
    <row r="27" spans="1:27" ht="13.5" x14ac:dyDescent="0.25">
      <c r="A27" s="25" t="s">
        <v>53</v>
      </c>
      <c r="B27" s="24" t="s">
        <v>32</v>
      </c>
      <c r="C27" s="6">
        <v>1510638</v>
      </c>
      <c r="D27" s="6"/>
      <c r="E27" s="7">
        <v>1528526</v>
      </c>
      <c r="F27" s="8">
        <v>1558356</v>
      </c>
      <c r="G27" s="8"/>
      <c r="H27" s="8"/>
      <c r="I27" s="8"/>
      <c r="J27" s="8"/>
      <c r="K27" s="8"/>
      <c r="L27" s="8"/>
      <c r="M27" s="8"/>
      <c r="N27" s="8"/>
      <c r="O27" s="8">
        <v>880507</v>
      </c>
      <c r="P27" s="8"/>
      <c r="Q27" s="8">
        <v>251572</v>
      </c>
      <c r="R27" s="8">
        <v>1132079</v>
      </c>
      <c r="S27" s="8"/>
      <c r="T27" s="8"/>
      <c r="U27" s="8"/>
      <c r="V27" s="8"/>
      <c r="W27" s="8">
        <v>1132079</v>
      </c>
      <c r="X27" s="8">
        <v>1558356</v>
      </c>
      <c r="Y27" s="8">
        <v>-426277</v>
      </c>
      <c r="Z27" s="2">
        <v>-27.354275916414476</v>
      </c>
      <c r="AA27" s="6">
        <v>1558356</v>
      </c>
    </row>
    <row r="28" spans="1:27" ht="13.5" x14ac:dyDescent="0.25">
      <c r="A28" s="25" t="s">
        <v>54</v>
      </c>
      <c r="B28" s="24" t="s">
        <v>32</v>
      </c>
      <c r="C28" s="6">
        <v>72240</v>
      </c>
      <c r="D28" s="6"/>
      <c r="E28" s="7">
        <v>52741</v>
      </c>
      <c r="F28" s="8">
        <v>52746</v>
      </c>
      <c r="G28" s="8">
        <v>5094</v>
      </c>
      <c r="H28" s="8">
        <v>5290</v>
      </c>
      <c r="I28" s="8">
        <v>4825</v>
      </c>
      <c r="J28" s="8">
        <v>15209</v>
      </c>
      <c r="K28" s="8"/>
      <c r="L28" s="8">
        <v>9382</v>
      </c>
      <c r="M28" s="8">
        <v>4561</v>
      </c>
      <c r="N28" s="8">
        <v>13943</v>
      </c>
      <c r="O28" s="8">
        <v>4413</v>
      </c>
      <c r="P28" s="8">
        <v>3854</v>
      </c>
      <c r="Q28" s="8">
        <v>4117</v>
      </c>
      <c r="R28" s="8">
        <v>12384</v>
      </c>
      <c r="S28" s="8">
        <v>3713</v>
      </c>
      <c r="T28" s="8">
        <v>3941</v>
      </c>
      <c r="U28" s="8">
        <v>3550</v>
      </c>
      <c r="V28" s="8">
        <v>11204</v>
      </c>
      <c r="W28" s="8">
        <v>52740</v>
      </c>
      <c r="X28" s="8">
        <v>52746</v>
      </c>
      <c r="Y28" s="8">
        <v>-6</v>
      </c>
      <c r="Z28" s="2">
        <v>-1.1375270162666363E-2</v>
      </c>
      <c r="AA28" s="6">
        <v>52746</v>
      </c>
    </row>
    <row r="29" spans="1:27" ht="13.5" x14ac:dyDescent="0.25">
      <c r="A29" s="25" t="s">
        <v>55</v>
      </c>
      <c r="B29" s="24" t="s">
        <v>32</v>
      </c>
      <c r="C29" s="6">
        <v>110707673</v>
      </c>
      <c r="D29" s="6"/>
      <c r="E29" s="7">
        <v>116856633</v>
      </c>
      <c r="F29" s="8">
        <v>130706633</v>
      </c>
      <c r="G29" s="8">
        <v>8862091</v>
      </c>
      <c r="H29" s="8">
        <v>6697856</v>
      </c>
      <c r="I29" s="8">
        <v>13648998</v>
      </c>
      <c r="J29" s="8">
        <v>29208945</v>
      </c>
      <c r="K29" s="8">
        <v>11442857</v>
      </c>
      <c r="L29" s="8">
        <v>13459955</v>
      </c>
      <c r="M29" s="8">
        <v>2821704</v>
      </c>
      <c r="N29" s="8">
        <v>27724516</v>
      </c>
      <c r="O29" s="8">
        <v>12246244</v>
      </c>
      <c r="P29" s="8">
        <v>9458610</v>
      </c>
      <c r="Q29" s="8">
        <v>10519625</v>
      </c>
      <c r="R29" s="8">
        <v>32224479</v>
      </c>
      <c r="S29" s="8">
        <v>10414584</v>
      </c>
      <c r="T29" s="8">
        <v>16564162</v>
      </c>
      <c r="U29" s="8">
        <v>15487516</v>
      </c>
      <c r="V29" s="8">
        <v>42466262</v>
      </c>
      <c r="W29" s="8">
        <v>131624202</v>
      </c>
      <c r="X29" s="8">
        <v>130706633</v>
      </c>
      <c r="Y29" s="8">
        <v>917569</v>
      </c>
      <c r="Z29" s="2">
        <v>0.70200645440847675</v>
      </c>
      <c r="AA29" s="6">
        <v>130706633</v>
      </c>
    </row>
    <row r="30" spans="1:27" ht="13.5" x14ac:dyDescent="0.25">
      <c r="A30" s="25" t="s">
        <v>56</v>
      </c>
      <c r="B30" s="24" t="s">
        <v>32</v>
      </c>
      <c r="C30" s="6">
        <v>552489</v>
      </c>
      <c r="D30" s="6"/>
      <c r="E30" s="7">
        <v>1009133</v>
      </c>
      <c r="F30" s="8">
        <v>1554133</v>
      </c>
      <c r="G30" s="8"/>
      <c r="H30" s="8">
        <v>3326</v>
      </c>
      <c r="I30" s="8">
        <v>3290</v>
      </c>
      <c r="J30" s="8">
        <v>6616</v>
      </c>
      <c r="K30" s="8">
        <v>27260</v>
      </c>
      <c r="L30" s="8">
        <v>70571</v>
      </c>
      <c r="M30" s="8">
        <v>22193</v>
      </c>
      <c r="N30" s="8">
        <v>120024</v>
      </c>
      <c r="O30" s="8">
        <v>7576</v>
      </c>
      <c r="P30" s="8">
        <v>711018</v>
      </c>
      <c r="Q30" s="8">
        <v>90466</v>
      </c>
      <c r="R30" s="8">
        <v>809060</v>
      </c>
      <c r="S30" s="8">
        <v>7806</v>
      </c>
      <c r="T30" s="8">
        <v>16790</v>
      </c>
      <c r="U30" s="8">
        <v>30176</v>
      </c>
      <c r="V30" s="8">
        <v>54772</v>
      </c>
      <c r="W30" s="8">
        <v>990472</v>
      </c>
      <c r="X30" s="8">
        <v>1554133</v>
      </c>
      <c r="Y30" s="8">
        <v>-563661</v>
      </c>
      <c r="Z30" s="2">
        <v>-36.268517559307988</v>
      </c>
      <c r="AA30" s="6">
        <v>1554133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13277</v>
      </c>
      <c r="F31" s="8">
        <v>1460725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121304</v>
      </c>
      <c r="R31" s="8">
        <v>121304</v>
      </c>
      <c r="S31" s="8"/>
      <c r="T31" s="8">
        <v>121304</v>
      </c>
      <c r="U31" s="8">
        <v>121304</v>
      </c>
      <c r="V31" s="8">
        <v>242608</v>
      </c>
      <c r="W31" s="8">
        <v>363912</v>
      </c>
      <c r="X31" s="8">
        <v>1460725</v>
      </c>
      <c r="Y31" s="8">
        <v>-1096813</v>
      </c>
      <c r="Z31" s="2">
        <v>-75.086891783189856</v>
      </c>
      <c r="AA31" s="6">
        <v>1460725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2179156</v>
      </c>
      <c r="D33" s="6"/>
      <c r="E33" s="7">
        <v>2732908</v>
      </c>
      <c r="F33" s="8">
        <v>3293677</v>
      </c>
      <c r="G33" s="8"/>
      <c r="H33" s="8">
        <v>149480</v>
      </c>
      <c r="I33" s="8">
        <v>143551</v>
      </c>
      <c r="J33" s="8">
        <v>293031</v>
      </c>
      <c r="K33" s="8">
        <v>198997</v>
      </c>
      <c r="L33" s="8">
        <v>283857</v>
      </c>
      <c r="M33" s="8">
        <v>220774</v>
      </c>
      <c r="N33" s="8">
        <v>703628</v>
      </c>
      <c r="O33" s="8">
        <v>158990</v>
      </c>
      <c r="P33" s="8">
        <v>165122</v>
      </c>
      <c r="Q33" s="8">
        <v>347171</v>
      </c>
      <c r="R33" s="8">
        <v>671283</v>
      </c>
      <c r="S33" s="8">
        <v>219820</v>
      </c>
      <c r="T33" s="8">
        <v>668710</v>
      </c>
      <c r="U33" s="8">
        <v>471391</v>
      </c>
      <c r="V33" s="8">
        <v>1359921</v>
      </c>
      <c r="W33" s="8">
        <v>3027863</v>
      </c>
      <c r="X33" s="8">
        <v>3293677</v>
      </c>
      <c r="Y33" s="8">
        <v>-265814</v>
      </c>
      <c r="Z33" s="2">
        <v>-8.0704331359753851</v>
      </c>
      <c r="AA33" s="6">
        <v>3293677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124178311</v>
      </c>
      <c r="D35" s="33">
        <f>SUM(D24:D34)</f>
        <v>0</v>
      </c>
      <c r="E35" s="34">
        <f t="shared" si="1"/>
        <v>132111776</v>
      </c>
      <c r="F35" s="35">
        <f t="shared" si="1"/>
        <v>152017533</v>
      </c>
      <c r="G35" s="35">
        <f t="shared" si="1"/>
        <v>9435094</v>
      </c>
      <c r="H35" s="35">
        <f t="shared" si="1"/>
        <v>7600076</v>
      </c>
      <c r="I35" s="35">
        <f t="shared" si="1"/>
        <v>14567083</v>
      </c>
      <c r="J35" s="35">
        <f t="shared" si="1"/>
        <v>31602253</v>
      </c>
      <c r="K35" s="35">
        <f t="shared" si="1"/>
        <v>12436097</v>
      </c>
      <c r="L35" s="35">
        <f t="shared" si="1"/>
        <v>14687689</v>
      </c>
      <c r="M35" s="35">
        <f t="shared" si="1"/>
        <v>4254114</v>
      </c>
      <c r="N35" s="35">
        <f t="shared" si="1"/>
        <v>31377900</v>
      </c>
      <c r="O35" s="35">
        <f t="shared" si="1"/>
        <v>14420923</v>
      </c>
      <c r="P35" s="35">
        <f t="shared" si="1"/>
        <v>11136229</v>
      </c>
      <c r="Q35" s="35">
        <f t="shared" si="1"/>
        <v>12171134</v>
      </c>
      <c r="R35" s="35">
        <f t="shared" si="1"/>
        <v>37728286</v>
      </c>
      <c r="S35" s="35">
        <f t="shared" si="1"/>
        <v>11984475</v>
      </c>
      <c r="T35" s="35">
        <f t="shared" si="1"/>
        <v>18200455</v>
      </c>
      <c r="U35" s="35">
        <f t="shared" si="1"/>
        <v>16894708</v>
      </c>
      <c r="V35" s="35">
        <f t="shared" si="1"/>
        <v>47079638</v>
      </c>
      <c r="W35" s="35">
        <f t="shared" si="1"/>
        <v>147788077</v>
      </c>
      <c r="X35" s="35">
        <f t="shared" si="1"/>
        <v>152017533</v>
      </c>
      <c r="Y35" s="35">
        <f t="shared" si="1"/>
        <v>-4229456</v>
      </c>
      <c r="Z35" s="36">
        <f>+IF(X35&lt;&gt;0,+(Y35/X35)*100,0)</f>
        <v>-2.7822159171600291</v>
      </c>
      <c r="AA35" s="33">
        <f>SUM(AA24:AA34)</f>
        <v>152017533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-560747</v>
      </c>
      <c r="D37" s="46">
        <f>+D21-D35</f>
        <v>0</v>
      </c>
      <c r="E37" s="47">
        <f t="shared" si="2"/>
        <v>20155402</v>
      </c>
      <c r="F37" s="48">
        <f t="shared" si="2"/>
        <v>691770</v>
      </c>
      <c r="G37" s="48">
        <f t="shared" si="2"/>
        <v>1623125</v>
      </c>
      <c r="H37" s="48">
        <f t="shared" si="2"/>
        <v>4704527</v>
      </c>
      <c r="I37" s="48">
        <f t="shared" si="2"/>
        <v>-4710312</v>
      </c>
      <c r="J37" s="48">
        <f t="shared" si="2"/>
        <v>1617340</v>
      </c>
      <c r="K37" s="48">
        <f t="shared" si="2"/>
        <v>-1292093</v>
      </c>
      <c r="L37" s="48">
        <f t="shared" si="2"/>
        <v>-3316686</v>
      </c>
      <c r="M37" s="48">
        <f t="shared" si="2"/>
        <v>6523178</v>
      </c>
      <c r="N37" s="48">
        <f t="shared" si="2"/>
        <v>1914399</v>
      </c>
      <c r="O37" s="48">
        <f t="shared" si="2"/>
        <v>-2267813</v>
      </c>
      <c r="P37" s="48">
        <f t="shared" si="2"/>
        <v>657822</v>
      </c>
      <c r="Q37" s="48">
        <f t="shared" si="2"/>
        <v>29588</v>
      </c>
      <c r="R37" s="48">
        <f t="shared" si="2"/>
        <v>-1580403</v>
      </c>
      <c r="S37" s="48">
        <f t="shared" si="2"/>
        <v>954912</v>
      </c>
      <c r="T37" s="48">
        <f t="shared" si="2"/>
        <v>-5544356</v>
      </c>
      <c r="U37" s="48">
        <f t="shared" si="2"/>
        <v>-6435664</v>
      </c>
      <c r="V37" s="48">
        <f t="shared" si="2"/>
        <v>-11025108</v>
      </c>
      <c r="W37" s="48">
        <f t="shared" si="2"/>
        <v>-9073772</v>
      </c>
      <c r="X37" s="48">
        <f>IF(F21=F35,0,X21-X35)</f>
        <v>691770</v>
      </c>
      <c r="Y37" s="48">
        <f t="shared" si="2"/>
        <v>-9765542</v>
      </c>
      <c r="Z37" s="49">
        <f>+IF(X37&lt;&gt;0,+(Y37/X37)*100,0)</f>
        <v>-1411.6746895644505</v>
      </c>
      <c r="AA37" s="46">
        <f>+AA21-AA35</f>
        <v>691770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-560747</v>
      </c>
      <c r="D41" s="56">
        <f>SUM(D37:D40)</f>
        <v>0</v>
      </c>
      <c r="E41" s="57">
        <f t="shared" si="3"/>
        <v>20155402</v>
      </c>
      <c r="F41" s="58">
        <f t="shared" si="3"/>
        <v>691770</v>
      </c>
      <c r="G41" s="58">
        <f t="shared" si="3"/>
        <v>1623125</v>
      </c>
      <c r="H41" s="58">
        <f t="shared" si="3"/>
        <v>4704527</v>
      </c>
      <c r="I41" s="58">
        <f t="shared" si="3"/>
        <v>-4710312</v>
      </c>
      <c r="J41" s="58">
        <f t="shared" si="3"/>
        <v>1617340</v>
      </c>
      <c r="K41" s="58">
        <f t="shared" si="3"/>
        <v>-1292093</v>
      </c>
      <c r="L41" s="58">
        <f t="shared" si="3"/>
        <v>-3316686</v>
      </c>
      <c r="M41" s="58">
        <f t="shared" si="3"/>
        <v>6523178</v>
      </c>
      <c r="N41" s="58">
        <f t="shared" si="3"/>
        <v>1914399</v>
      </c>
      <c r="O41" s="58">
        <f t="shared" si="3"/>
        <v>-2267813</v>
      </c>
      <c r="P41" s="58">
        <f t="shared" si="3"/>
        <v>657822</v>
      </c>
      <c r="Q41" s="58">
        <f t="shared" si="3"/>
        <v>29588</v>
      </c>
      <c r="R41" s="58">
        <f t="shared" si="3"/>
        <v>-1580403</v>
      </c>
      <c r="S41" s="58">
        <f t="shared" si="3"/>
        <v>954912</v>
      </c>
      <c r="T41" s="58">
        <f t="shared" si="3"/>
        <v>-5544356</v>
      </c>
      <c r="U41" s="58">
        <f t="shared" si="3"/>
        <v>-6435664</v>
      </c>
      <c r="V41" s="58">
        <f t="shared" si="3"/>
        <v>-11025108</v>
      </c>
      <c r="W41" s="58">
        <f t="shared" si="3"/>
        <v>-9073772</v>
      </c>
      <c r="X41" s="58">
        <f t="shared" si="3"/>
        <v>691770</v>
      </c>
      <c r="Y41" s="58">
        <f t="shared" si="3"/>
        <v>-9765542</v>
      </c>
      <c r="Z41" s="59">
        <f>+IF(X41&lt;&gt;0,+(Y41/X41)*100,0)</f>
        <v>-1411.6746895644505</v>
      </c>
      <c r="AA41" s="56">
        <f>SUM(AA37:AA40)</f>
        <v>691770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-560747</v>
      </c>
      <c r="D43" s="64">
        <f>+D41-D42</f>
        <v>0</v>
      </c>
      <c r="E43" s="65">
        <f t="shared" si="4"/>
        <v>20155402</v>
      </c>
      <c r="F43" s="66">
        <f t="shared" si="4"/>
        <v>691770</v>
      </c>
      <c r="G43" s="66">
        <f t="shared" si="4"/>
        <v>1623125</v>
      </c>
      <c r="H43" s="66">
        <f t="shared" si="4"/>
        <v>4704527</v>
      </c>
      <c r="I43" s="66">
        <f t="shared" si="4"/>
        <v>-4710312</v>
      </c>
      <c r="J43" s="66">
        <f t="shared" si="4"/>
        <v>1617340</v>
      </c>
      <c r="K43" s="66">
        <f t="shared" si="4"/>
        <v>-1292093</v>
      </c>
      <c r="L43" s="66">
        <f t="shared" si="4"/>
        <v>-3316686</v>
      </c>
      <c r="M43" s="66">
        <f t="shared" si="4"/>
        <v>6523178</v>
      </c>
      <c r="N43" s="66">
        <f t="shared" si="4"/>
        <v>1914399</v>
      </c>
      <c r="O43" s="66">
        <f t="shared" si="4"/>
        <v>-2267813</v>
      </c>
      <c r="P43" s="66">
        <f t="shared" si="4"/>
        <v>657822</v>
      </c>
      <c r="Q43" s="66">
        <f t="shared" si="4"/>
        <v>29588</v>
      </c>
      <c r="R43" s="66">
        <f t="shared" si="4"/>
        <v>-1580403</v>
      </c>
      <c r="S43" s="66">
        <f t="shared" si="4"/>
        <v>954912</v>
      </c>
      <c r="T43" s="66">
        <f t="shared" si="4"/>
        <v>-5544356</v>
      </c>
      <c r="U43" s="66">
        <f t="shared" si="4"/>
        <v>-6435664</v>
      </c>
      <c r="V43" s="66">
        <f t="shared" si="4"/>
        <v>-11025108</v>
      </c>
      <c r="W43" s="66">
        <f t="shared" si="4"/>
        <v>-9073772</v>
      </c>
      <c r="X43" s="66">
        <f t="shared" si="4"/>
        <v>691770</v>
      </c>
      <c r="Y43" s="66">
        <f t="shared" si="4"/>
        <v>-9765542</v>
      </c>
      <c r="Z43" s="67">
        <f>+IF(X43&lt;&gt;0,+(Y43/X43)*100,0)</f>
        <v>-1411.6746895644505</v>
      </c>
      <c r="AA43" s="64">
        <f>+AA41-AA42</f>
        <v>691770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-560747</v>
      </c>
      <c r="D45" s="56">
        <f>SUM(D43:D44)</f>
        <v>0</v>
      </c>
      <c r="E45" s="57">
        <f t="shared" si="5"/>
        <v>20155402</v>
      </c>
      <c r="F45" s="58">
        <f t="shared" si="5"/>
        <v>691770</v>
      </c>
      <c r="G45" s="58">
        <f t="shared" si="5"/>
        <v>1623125</v>
      </c>
      <c r="H45" s="58">
        <f t="shared" si="5"/>
        <v>4704527</v>
      </c>
      <c r="I45" s="58">
        <f t="shared" si="5"/>
        <v>-4710312</v>
      </c>
      <c r="J45" s="58">
        <f t="shared" si="5"/>
        <v>1617340</v>
      </c>
      <c r="K45" s="58">
        <f t="shared" si="5"/>
        <v>-1292093</v>
      </c>
      <c r="L45" s="58">
        <f t="shared" si="5"/>
        <v>-3316686</v>
      </c>
      <c r="M45" s="58">
        <f t="shared" si="5"/>
        <v>6523178</v>
      </c>
      <c r="N45" s="58">
        <f t="shared" si="5"/>
        <v>1914399</v>
      </c>
      <c r="O45" s="58">
        <f t="shared" si="5"/>
        <v>-2267813</v>
      </c>
      <c r="P45" s="58">
        <f t="shared" si="5"/>
        <v>657822</v>
      </c>
      <c r="Q45" s="58">
        <f t="shared" si="5"/>
        <v>29588</v>
      </c>
      <c r="R45" s="58">
        <f t="shared" si="5"/>
        <v>-1580403</v>
      </c>
      <c r="S45" s="58">
        <f t="shared" si="5"/>
        <v>954912</v>
      </c>
      <c r="T45" s="58">
        <f t="shared" si="5"/>
        <v>-5544356</v>
      </c>
      <c r="U45" s="58">
        <f t="shared" si="5"/>
        <v>-6435664</v>
      </c>
      <c r="V45" s="58">
        <f t="shared" si="5"/>
        <v>-11025108</v>
      </c>
      <c r="W45" s="58">
        <f t="shared" si="5"/>
        <v>-9073772</v>
      </c>
      <c r="X45" s="58">
        <f t="shared" si="5"/>
        <v>691770</v>
      </c>
      <c r="Y45" s="58">
        <f t="shared" si="5"/>
        <v>-9765542</v>
      </c>
      <c r="Z45" s="59">
        <f>+IF(X45&lt;&gt;0,+(Y45/X45)*100,0)</f>
        <v>-1411.6746895644505</v>
      </c>
      <c r="AA45" s="56">
        <f>SUM(AA43:AA44)</f>
        <v>691770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-560747</v>
      </c>
      <c r="D47" s="71">
        <f>SUM(D45:D46)</f>
        <v>0</v>
      </c>
      <c r="E47" s="72">
        <f t="shared" si="6"/>
        <v>20155402</v>
      </c>
      <c r="F47" s="73">
        <f t="shared" si="6"/>
        <v>691770</v>
      </c>
      <c r="G47" s="73">
        <f t="shared" si="6"/>
        <v>1623125</v>
      </c>
      <c r="H47" s="74">
        <f t="shared" si="6"/>
        <v>4704527</v>
      </c>
      <c r="I47" s="74">
        <f t="shared" si="6"/>
        <v>-4710312</v>
      </c>
      <c r="J47" s="74">
        <f t="shared" si="6"/>
        <v>1617340</v>
      </c>
      <c r="K47" s="74">
        <f t="shared" si="6"/>
        <v>-1292093</v>
      </c>
      <c r="L47" s="74">
        <f t="shared" si="6"/>
        <v>-3316686</v>
      </c>
      <c r="M47" s="73">
        <f t="shared" si="6"/>
        <v>6523178</v>
      </c>
      <c r="N47" s="73">
        <f t="shared" si="6"/>
        <v>1914399</v>
      </c>
      <c r="O47" s="74">
        <f t="shared" si="6"/>
        <v>-2267813</v>
      </c>
      <c r="P47" s="74">
        <f t="shared" si="6"/>
        <v>657822</v>
      </c>
      <c r="Q47" s="74">
        <f t="shared" si="6"/>
        <v>29588</v>
      </c>
      <c r="R47" s="74">
        <f t="shared" si="6"/>
        <v>-1580403</v>
      </c>
      <c r="S47" s="74">
        <f t="shared" si="6"/>
        <v>954912</v>
      </c>
      <c r="T47" s="73">
        <f t="shared" si="6"/>
        <v>-5544356</v>
      </c>
      <c r="U47" s="73">
        <f t="shared" si="6"/>
        <v>-6435664</v>
      </c>
      <c r="V47" s="74">
        <f t="shared" si="6"/>
        <v>-11025108</v>
      </c>
      <c r="W47" s="74">
        <f t="shared" si="6"/>
        <v>-9073772</v>
      </c>
      <c r="X47" s="74">
        <f t="shared" si="6"/>
        <v>691770</v>
      </c>
      <c r="Y47" s="74">
        <f t="shared" si="6"/>
        <v>-9765542</v>
      </c>
      <c r="Z47" s="75">
        <f>+IF(X47&lt;&gt;0,+(Y47/X47)*100,0)</f>
        <v>-1411.6746895644505</v>
      </c>
      <c r="AA47" s="76">
        <f>SUM(AA45:AA46)</f>
        <v>691770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102233949</v>
      </c>
      <c r="D6" s="6"/>
      <c r="E6" s="7">
        <v>116428232</v>
      </c>
      <c r="F6" s="8">
        <v>116694000</v>
      </c>
      <c r="G6" s="8">
        <v>7288050</v>
      </c>
      <c r="H6" s="8">
        <v>8261723</v>
      </c>
      <c r="I6" s="8">
        <v>7076784</v>
      </c>
      <c r="J6" s="8">
        <v>22626557</v>
      </c>
      <c r="K6" s="8">
        <v>11736775</v>
      </c>
      <c r="L6" s="8">
        <v>15751660</v>
      </c>
      <c r="M6" s="8">
        <v>9093729</v>
      </c>
      <c r="N6" s="8">
        <v>36582164</v>
      </c>
      <c r="O6" s="8">
        <v>8616665</v>
      </c>
      <c r="P6" s="8">
        <v>9606509</v>
      </c>
      <c r="Q6" s="8">
        <v>9626751</v>
      </c>
      <c r="R6" s="8">
        <v>27849925</v>
      </c>
      <c r="S6" s="8">
        <v>9599756</v>
      </c>
      <c r="T6" s="8">
        <v>11052132</v>
      </c>
      <c r="U6" s="8">
        <v>9359797</v>
      </c>
      <c r="V6" s="8">
        <v>30011685</v>
      </c>
      <c r="W6" s="8">
        <v>117070331</v>
      </c>
      <c r="X6" s="8">
        <v>116694000</v>
      </c>
      <c r="Y6" s="8">
        <v>376331</v>
      </c>
      <c r="Z6" s="2">
        <v>0.32249387286407188</v>
      </c>
      <c r="AA6" s="6">
        <v>116694000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60201</v>
      </c>
      <c r="D15" s="6"/>
      <c r="E15" s="7">
        <v>63324</v>
      </c>
      <c r="F15" s="8">
        <v>21538</v>
      </c>
      <c r="G15" s="8">
        <v>5377</v>
      </c>
      <c r="H15" s="8"/>
      <c r="I15" s="8">
        <v>5046</v>
      </c>
      <c r="J15" s="8">
        <v>10423</v>
      </c>
      <c r="K15" s="8">
        <v>2140</v>
      </c>
      <c r="L15" s="8"/>
      <c r="M15" s="8"/>
      <c r="N15" s="8">
        <v>2140</v>
      </c>
      <c r="O15" s="8"/>
      <c r="P15" s="8"/>
      <c r="Q15" s="8">
        <v>2327</v>
      </c>
      <c r="R15" s="8">
        <v>2327</v>
      </c>
      <c r="S15" s="8">
        <v>4347</v>
      </c>
      <c r="T15" s="8">
        <v>2327</v>
      </c>
      <c r="U15" s="8">
        <v>3455</v>
      </c>
      <c r="V15" s="8">
        <v>10129</v>
      </c>
      <c r="W15" s="8">
        <v>25019</v>
      </c>
      <c r="X15" s="8">
        <v>21538</v>
      </c>
      <c r="Y15" s="8">
        <v>3481</v>
      </c>
      <c r="Z15" s="2">
        <v>16.162132045686693</v>
      </c>
      <c r="AA15" s="6">
        <v>21538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2289724</v>
      </c>
      <c r="D18" s="6"/>
      <c r="E18" s="7">
        <v>12092534</v>
      </c>
      <c r="F18" s="8">
        <v>12092534</v>
      </c>
      <c r="G18" s="8"/>
      <c r="H18" s="8"/>
      <c r="I18" s="8"/>
      <c r="J18" s="8"/>
      <c r="K18" s="8">
        <v>62316</v>
      </c>
      <c r="L18" s="8">
        <v>269940</v>
      </c>
      <c r="M18" s="8"/>
      <c r="N18" s="8">
        <v>332256</v>
      </c>
      <c r="O18" s="8"/>
      <c r="P18" s="8"/>
      <c r="Q18" s="8">
        <v>10651147</v>
      </c>
      <c r="R18" s="8">
        <v>10651147</v>
      </c>
      <c r="S18" s="8"/>
      <c r="T18" s="8">
        <v>27065</v>
      </c>
      <c r="U18" s="8">
        <v>908939</v>
      </c>
      <c r="V18" s="8">
        <v>936004</v>
      </c>
      <c r="W18" s="8">
        <v>11919407</v>
      </c>
      <c r="X18" s="8">
        <v>12092534</v>
      </c>
      <c r="Y18" s="8">
        <v>-173127</v>
      </c>
      <c r="Z18" s="2">
        <v>-1.4316850380573667</v>
      </c>
      <c r="AA18" s="6">
        <v>12092534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104583874</v>
      </c>
      <c r="D21" s="33">
        <f t="shared" si="0"/>
        <v>0</v>
      </c>
      <c r="E21" s="34">
        <f t="shared" si="0"/>
        <v>128584090</v>
      </c>
      <c r="F21" s="35">
        <f t="shared" si="0"/>
        <v>128808072</v>
      </c>
      <c r="G21" s="35">
        <f t="shared" si="0"/>
        <v>7293427</v>
      </c>
      <c r="H21" s="35">
        <f t="shared" si="0"/>
        <v>8261723</v>
      </c>
      <c r="I21" s="35">
        <f t="shared" si="0"/>
        <v>7081830</v>
      </c>
      <c r="J21" s="35">
        <f t="shared" si="0"/>
        <v>22636980</v>
      </c>
      <c r="K21" s="35">
        <f t="shared" si="0"/>
        <v>11801231</v>
      </c>
      <c r="L21" s="35">
        <f t="shared" si="0"/>
        <v>16021600</v>
      </c>
      <c r="M21" s="35">
        <f t="shared" si="0"/>
        <v>9093729</v>
      </c>
      <c r="N21" s="35">
        <f t="shared" si="0"/>
        <v>36916560</v>
      </c>
      <c r="O21" s="35">
        <f t="shared" si="0"/>
        <v>8616665</v>
      </c>
      <c r="P21" s="35">
        <f t="shared" si="0"/>
        <v>9606509</v>
      </c>
      <c r="Q21" s="35">
        <f t="shared" si="0"/>
        <v>20280225</v>
      </c>
      <c r="R21" s="35">
        <f t="shared" si="0"/>
        <v>38503399</v>
      </c>
      <c r="S21" s="35">
        <f t="shared" si="0"/>
        <v>9604103</v>
      </c>
      <c r="T21" s="35">
        <f t="shared" si="0"/>
        <v>11081524</v>
      </c>
      <c r="U21" s="35">
        <f t="shared" si="0"/>
        <v>10272191</v>
      </c>
      <c r="V21" s="35">
        <f t="shared" si="0"/>
        <v>30957818</v>
      </c>
      <c r="W21" s="35">
        <f t="shared" si="0"/>
        <v>129014757</v>
      </c>
      <c r="X21" s="35">
        <f t="shared" si="0"/>
        <v>128808072</v>
      </c>
      <c r="Y21" s="35">
        <f t="shared" si="0"/>
        <v>206685</v>
      </c>
      <c r="Z21" s="36">
        <f>+IF(X21&lt;&gt;0,+(Y21/X21)*100,0)</f>
        <v>0.16045966436016523</v>
      </c>
      <c r="AA21" s="33">
        <f>SUM(AA5:AA20)</f>
        <v>128808072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6684854</v>
      </c>
      <c r="D24" s="6"/>
      <c r="E24" s="7">
        <v>6272000</v>
      </c>
      <c r="F24" s="8">
        <v>8117560</v>
      </c>
      <c r="G24" s="8">
        <v>501602</v>
      </c>
      <c r="H24" s="8">
        <v>536034</v>
      </c>
      <c r="I24" s="8">
        <v>597501</v>
      </c>
      <c r="J24" s="8">
        <v>1635137</v>
      </c>
      <c r="K24" s="8">
        <v>569708</v>
      </c>
      <c r="L24" s="8">
        <v>864596</v>
      </c>
      <c r="M24" s="8">
        <v>657626</v>
      </c>
      <c r="N24" s="8">
        <v>2091930</v>
      </c>
      <c r="O24" s="8">
        <v>623859</v>
      </c>
      <c r="P24" s="8">
        <v>623246</v>
      </c>
      <c r="Q24" s="8">
        <v>612474</v>
      </c>
      <c r="R24" s="8">
        <v>1859579</v>
      </c>
      <c r="S24" s="8">
        <v>611469</v>
      </c>
      <c r="T24" s="8">
        <v>576565</v>
      </c>
      <c r="U24" s="8">
        <v>545688</v>
      </c>
      <c r="V24" s="8">
        <v>1733722</v>
      </c>
      <c r="W24" s="8">
        <v>7320368</v>
      </c>
      <c r="X24" s="8">
        <v>8117560</v>
      </c>
      <c r="Y24" s="8">
        <v>-797192</v>
      </c>
      <c r="Z24" s="2">
        <v>-9.8205864816521213</v>
      </c>
      <c r="AA24" s="6">
        <v>8117560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3735580</v>
      </c>
      <c r="D26" s="6"/>
      <c r="E26" s="7">
        <v>2331000</v>
      </c>
      <c r="F26" s="8">
        <v>4883000</v>
      </c>
      <c r="G26" s="8">
        <v>194250</v>
      </c>
      <c r="H26" s="8">
        <v>194250</v>
      </c>
      <c r="I26" s="8">
        <v>194250</v>
      </c>
      <c r="J26" s="8">
        <v>582750</v>
      </c>
      <c r="K26" s="8">
        <v>194250</v>
      </c>
      <c r="L26" s="8">
        <v>194250</v>
      </c>
      <c r="M26" s="8">
        <v>194250</v>
      </c>
      <c r="N26" s="8">
        <v>582750</v>
      </c>
      <c r="O26" s="8">
        <v>194250</v>
      </c>
      <c r="P26" s="8">
        <v>209450</v>
      </c>
      <c r="Q26" s="8">
        <v>209450</v>
      </c>
      <c r="R26" s="8">
        <v>613150</v>
      </c>
      <c r="S26" s="8">
        <v>209450</v>
      </c>
      <c r="T26" s="8">
        <v>209450</v>
      </c>
      <c r="U26" s="8">
        <v>1447450</v>
      </c>
      <c r="V26" s="8">
        <v>1866350</v>
      </c>
      <c r="W26" s="8">
        <v>3645000</v>
      </c>
      <c r="X26" s="8">
        <v>4883000</v>
      </c>
      <c r="Y26" s="8">
        <v>-1238000</v>
      </c>
      <c r="Z26" s="2">
        <v>-25.353266434568912</v>
      </c>
      <c r="AA26" s="6">
        <v>4883000</v>
      </c>
    </row>
    <row r="27" spans="1:27" ht="13.5" x14ac:dyDescent="0.25">
      <c r="A27" s="25" t="s">
        <v>53</v>
      </c>
      <c r="B27" s="24" t="s">
        <v>32</v>
      </c>
      <c r="C27" s="6">
        <v>4199023</v>
      </c>
      <c r="D27" s="6"/>
      <c r="E27" s="7">
        <v>4649200</v>
      </c>
      <c r="F27" s="8">
        <v>4597000</v>
      </c>
      <c r="G27" s="8">
        <v>387434</v>
      </c>
      <c r="H27" s="8">
        <v>387434</v>
      </c>
      <c r="I27" s="8">
        <v>388142</v>
      </c>
      <c r="J27" s="8">
        <v>1163010</v>
      </c>
      <c r="K27" s="8">
        <v>387434</v>
      </c>
      <c r="L27" s="8">
        <v>387434</v>
      </c>
      <c r="M27" s="8">
        <v>387434</v>
      </c>
      <c r="N27" s="8">
        <v>1162302</v>
      </c>
      <c r="O27" s="8">
        <v>387434</v>
      </c>
      <c r="P27" s="8">
        <v>376994</v>
      </c>
      <c r="Q27" s="8">
        <v>376828</v>
      </c>
      <c r="R27" s="8">
        <v>1141256</v>
      </c>
      <c r="S27" s="8">
        <v>376812</v>
      </c>
      <c r="T27" s="8">
        <v>376812</v>
      </c>
      <c r="U27" s="8">
        <v>376808</v>
      </c>
      <c r="V27" s="8">
        <v>1130432</v>
      </c>
      <c r="W27" s="8">
        <v>4597000</v>
      </c>
      <c r="X27" s="8">
        <v>4597000</v>
      </c>
      <c r="Y27" s="8"/>
      <c r="Z27" s="2"/>
      <c r="AA27" s="6">
        <v>4597000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81771283</v>
      </c>
      <c r="D29" s="6"/>
      <c r="E29" s="7">
        <v>100857000</v>
      </c>
      <c r="F29" s="8">
        <v>94552000</v>
      </c>
      <c r="G29" s="8">
        <v>5467245</v>
      </c>
      <c r="H29" s="8">
        <v>11324667</v>
      </c>
      <c r="I29" s="8">
        <v>9492860</v>
      </c>
      <c r="J29" s="8">
        <v>26284772</v>
      </c>
      <c r="K29" s="8">
        <v>6510749</v>
      </c>
      <c r="L29" s="8">
        <v>6221870</v>
      </c>
      <c r="M29" s="8">
        <v>168490</v>
      </c>
      <c r="N29" s="8">
        <v>12901109</v>
      </c>
      <c r="O29" s="8">
        <v>12953702</v>
      </c>
      <c r="P29" s="8">
        <v>7849944</v>
      </c>
      <c r="Q29" s="8">
        <v>6590938</v>
      </c>
      <c r="R29" s="8">
        <v>27394584</v>
      </c>
      <c r="S29" s="8">
        <v>7021376</v>
      </c>
      <c r="T29" s="8">
        <v>6658288</v>
      </c>
      <c r="U29" s="8">
        <v>2437352</v>
      </c>
      <c r="V29" s="8">
        <v>16117016</v>
      </c>
      <c r="W29" s="8">
        <v>82697481</v>
      </c>
      <c r="X29" s="8">
        <v>94552000</v>
      </c>
      <c r="Y29" s="8">
        <v>-11854519</v>
      </c>
      <c r="Z29" s="2">
        <v>-12.53756557238345</v>
      </c>
      <c r="AA29" s="6">
        <v>94552000</v>
      </c>
    </row>
    <row r="30" spans="1:27" ht="13.5" x14ac:dyDescent="0.25">
      <c r="A30" s="25" t="s">
        <v>56</v>
      </c>
      <c r="B30" s="24" t="s">
        <v>32</v>
      </c>
      <c r="C30" s="6">
        <v>1148900</v>
      </c>
      <c r="D30" s="6"/>
      <c r="E30" s="7">
        <v>918428</v>
      </c>
      <c r="F30" s="8">
        <v>1174128</v>
      </c>
      <c r="G30" s="8">
        <v>158622</v>
      </c>
      <c r="H30" s="8">
        <v>44578</v>
      </c>
      <c r="I30" s="8">
        <v>46250</v>
      </c>
      <c r="J30" s="8">
        <v>249450</v>
      </c>
      <c r="K30" s="8">
        <v>67549</v>
      </c>
      <c r="L30" s="8">
        <v>36842</v>
      </c>
      <c r="M30" s="8">
        <v>48129</v>
      </c>
      <c r="N30" s="8">
        <v>152520</v>
      </c>
      <c r="O30" s="8">
        <v>45792</v>
      </c>
      <c r="P30" s="8">
        <v>101788</v>
      </c>
      <c r="Q30" s="8">
        <v>84924</v>
      </c>
      <c r="R30" s="8">
        <v>232504</v>
      </c>
      <c r="S30" s="8">
        <v>111529</v>
      </c>
      <c r="T30" s="8">
        <v>163399</v>
      </c>
      <c r="U30" s="8">
        <v>305185</v>
      </c>
      <c r="V30" s="8">
        <v>580113</v>
      </c>
      <c r="W30" s="8">
        <v>1214587</v>
      </c>
      <c r="X30" s="8">
        <v>1174128</v>
      </c>
      <c r="Y30" s="8">
        <v>40459</v>
      </c>
      <c r="Z30" s="2">
        <v>3.4458764291457151</v>
      </c>
      <c r="AA30" s="6">
        <v>1174128</v>
      </c>
    </row>
    <row r="31" spans="1:27" ht="13.5" x14ac:dyDescent="0.25">
      <c r="A31" s="25" t="s">
        <v>57</v>
      </c>
      <c r="B31" s="24" t="s">
        <v>32</v>
      </c>
      <c r="C31" s="6">
        <v>318029</v>
      </c>
      <c r="D31" s="6"/>
      <c r="E31" s="7">
        <v>527000</v>
      </c>
      <c r="F31" s="8">
        <v>2772936</v>
      </c>
      <c r="G31" s="8"/>
      <c r="H31" s="8">
        <v>104700</v>
      </c>
      <c r="I31" s="8">
        <v>441240</v>
      </c>
      <c r="J31" s="8">
        <v>545940</v>
      </c>
      <c r="K31" s="8">
        <v>374234</v>
      </c>
      <c r="L31" s="8">
        <v>779025</v>
      </c>
      <c r="M31" s="8">
        <v>8471</v>
      </c>
      <c r="N31" s="8">
        <v>1161730</v>
      </c>
      <c r="O31" s="8">
        <v>37317</v>
      </c>
      <c r="P31" s="8">
        <v>93557</v>
      </c>
      <c r="Q31" s="8">
        <v>151841</v>
      </c>
      <c r="R31" s="8">
        <v>282715</v>
      </c>
      <c r="S31" s="8"/>
      <c r="T31" s="8">
        <v>129166</v>
      </c>
      <c r="U31" s="8">
        <v>46803</v>
      </c>
      <c r="V31" s="8">
        <v>175969</v>
      </c>
      <c r="W31" s="8">
        <v>2166354</v>
      </c>
      <c r="X31" s="8">
        <v>2772936</v>
      </c>
      <c r="Y31" s="8">
        <v>-606582</v>
      </c>
      <c r="Z31" s="2">
        <v>-21.875081141432762</v>
      </c>
      <c r="AA31" s="6">
        <v>2772936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271791</v>
      </c>
      <c r="D33" s="6"/>
      <c r="E33" s="7">
        <v>396612</v>
      </c>
      <c r="F33" s="8">
        <v>398582</v>
      </c>
      <c r="G33" s="8">
        <v>63823</v>
      </c>
      <c r="H33" s="8">
        <v>6413</v>
      </c>
      <c r="I33" s="8">
        <v>9948</v>
      </c>
      <c r="J33" s="8">
        <v>80184</v>
      </c>
      <c r="K33" s="8">
        <v>25133</v>
      </c>
      <c r="L33" s="8">
        <v>21119</v>
      </c>
      <c r="M33" s="8">
        <v>6497</v>
      </c>
      <c r="N33" s="8">
        <v>52749</v>
      </c>
      <c r="O33" s="8">
        <v>6164</v>
      </c>
      <c r="P33" s="8">
        <v>138336</v>
      </c>
      <c r="Q33" s="8">
        <v>33883</v>
      </c>
      <c r="R33" s="8">
        <v>178383</v>
      </c>
      <c r="S33" s="8">
        <v>6481</v>
      </c>
      <c r="T33" s="8">
        <v>7801</v>
      </c>
      <c r="U33" s="8">
        <v>95042</v>
      </c>
      <c r="V33" s="8">
        <v>109324</v>
      </c>
      <c r="W33" s="8">
        <v>420640</v>
      </c>
      <c r="X33" s="8">
        <v>398582</v>
      </c>
      <c r="Y33" s="8">
        <v>22058</v>
      </c>
      <c r="Z33" s="2">
        <v>5.5341184499049128</v>
      </c>
      <c r="AA33" s="6">
        <v>398582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98129460</v>
      </c>
      <c r="D35" s="33">
        <f>SUM(D24:D34)</f>
        <v>0</v>
      </c>
      <c r="E35" s="34">
        <f t="shared" si="1"/>
        <v>115951240</v>
      </c>
      <c r="F35" s="35">
        <f t="shared" si="1"/>
        <v>116495206</v>
      </c>
      <c r="G35" s="35">
        <f t="shared" si="1"/>
        <v>6772976</v>
      </c>
      <c r="H35" s="35">
        <f t="shared" si="1"/>
        <v>12598076</v>
      </c>
      <c r="I35" s="35">
        <f t="shared" si="1"/>
        <v>11170191</v>
      </c>
      <c r="J35" s="35">
        <f t="shared" si="1"/>
        <v>30541243</v>
      </c>
      <c r="K35" s="35">
        <f t="shared" si="1"/>
        <v>8129057</v>
      </c>
      <c r="L35" s="35">
        <f t="shared" si="1"/>
        <v>8505136</v>
      </c>
      <c r="M35" s="35">
        <f t="shared" si="1"/>
        <v>1470897</v>
      </c>
      <c r="N35" s="35">
        <f t="shared" si="1"/>
        <v>18105090</v>
      </c>
      <c r="O35" s="35">
        <f t="shared" si="1"/>
        <v>14248518</v>
      </c>
      <c r="P35" s="35">
        <f t="shared" si="1"/>
        <v>9393315</v>
      </c>
      <c r="Q35" s="35">
        <f t="shared" si="1"/>
        <v>8060338</v>
      </c>
      <c r="R35" s="35">
        <f t="shared" si="1"/>
        <v>31702171</v>
      </c>
      <c r="S35" s="35">
        <f t="shared" si="1"/>
        <v>8337117</v>
      </c>
      <c r="T35" s="35">
        <f t="shared" si="1"/>
        <v>8121481</v>
      </c>
      <c r="U35" s="35">
        <f t="shared" si="1"/>
        <v>5254328</v>
      </c>
      <c r="V35" s="35">
        <f t="shared" si="1"/>
        <v>21712926</v>
      </c>
      <c r="W35" s="35">
        <f t="shared" si="1"/>
        <v>102061430</v>
      </c>
      <c r="X35" s="35">
        <f t="shared" si="1"/>
        <v>116495206</v>
      </c>
      <c r="Y35" s="35">
        <f t="shared" si="1"/>
        <v>-14433776</v>
      </c>
      <c r="Z35" s="36">
        <f>+IF(X35&lt;&gt;0,+(Y35/X35)*100,0)</f>
        <v>-12.39001714800178</v>
      </c>
      <c r="AA35" s="33">
        <f>SUM(AA24:AA34)</f>
        <v>116495206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6454414</v>
      </c>
      <c r="D37" s="46">
        <f>+D21-D35</f>
        <v>0</v>
      </c>
      <c r="E37" s="47">
        <f t="shared" si="2"/>
        <v>12632850</v>
      </c>
      <c r="F37" s="48">
        <f t="shared" si="2"/>
        <v>12312866</v>
      </c>
      <c r="G37" s="48">
        <f t="shared" si="2"/>
        <v>520451</v>
      </c>
      <c r="H37" s="48">
        <f t="shared" si="2"/>
        <v>-4336353</v>
      </c>
      <c r="I37" s="48">
        <f t="shared" si="2"/>
        <v>-4088361</v>
      </c>
      <c r="J37" s="48">
        <f t="shared" si="2"/>
        <v>-7904263</v>
      </c>
      <c r="K37" s="48">
        <f t="shared" si="2"/>
        <v>3672174</v>
      </c>
      <c r="L37" s="48">
        <f t="shared" si="2"/>
        <v>7516464</v>
      </c>
      <c r="M37" s="48">
        <f t="shared" si="2"/>
        <v>7622832</v>
      </c>
      <c r="N37" s="48">
        <f t="shared" si="2"/>
        <v>18811470</v>
      </c>
      <c r="O37" s="48">
        <f t="shared" si="2"/>
        <v>-5631853</v>
      </c>
      <c r="P37" s="48">
        <f t="shared" si="2"/>
        <v>213194</v>
      </c>
      <c r="Q37" s="48">
        <f t="shared" si="2"/>
        <v>12219887</v>
      </c>
      <c r="R37" s="48">
        <f t="shared" si="2"/>
        <v>6801228</v>
      </c>
      <c r="S37" s="48">
        <f t="shared" si="2"/>
        <v>1266986</v>
      </c>
      <c r="T37" s="48">
        <f t="shared" si="2"/>
        <v>2960043</v>
      </c>
      <c r="U37" s="48">
        <f t="shared" si="2"/>
        <v>5017863</v>
      </c>
      <c r="V37" s="48">
        <f t="shared" si="2"/>
        <v>9244892</v>
      </c>
      <c r="W37" s="48">
        <f t="shared" si="2"/>
        <v>26953327</v>
      </c>
      <c r="X37" s="48">
        <f>IF(F21=F35,0,X21-X35)</f>
        <v>12312866</v>
      </c>
      <c r="Y37" s="48">
        <f t="shared" si="2"/>
        <v>14640461</v>
      </c>
      <c r="Z37" s="49">
        <f>+IF(X37&lt;&gt;0,+(Y37/X37)*100,0)</f>
        <v>118.9037629419503</v>
      </c>
      <c r="AA37" s="46">
        <f>+AA21-AA35</f>
        <v>12312866</v>
      </c>
    </row>
    <row r="38" spans="1:27" ht="23.1" customHeight="1" x14ac:dyDescent="0.25">
      <c r="A38" s="50" t="s">
        <v>62</v>
      </c>
      <c r="B38" s="29" t="s">
        <v>32</v>
      </c>
      <c r="C38" s="6">
        <v>14782711</v>
      </c>
      <c r="D38" s="6"/>
      <c r="E38" s="7">
        <v>14782609</v>
      </c>
      <c r="F38" s="8">
        <v>14782609</v>
      </c>
      <c r="G38" s="8"/>
      <c r="H38" s="8"/>
      <c r="I38" s="8"/>
      <c r="J38" s="8"/>
      <c r="K38" s="8">
        <v>415443</v>
      </c>
      <c r="L38" s="8">
        <v>1799604</v>
      </c>
      <c r="M38" s="8"/>
      <c r="N38" s="8">
        <v>2215047</v>
      </c>
      <c r="O38" s="8"/>
      <c r="P38" s="8"/>
      <c r="Q38" s="8">
        <v>5173364</v>
      </c>
      <c r="R38" s="8">
        <v>5173364</v>
      </c>
      <c r="S38" s="8"/>
      <c r="T38" s="8">
        <v>180435</v>
      </c>
      <c r="U38" s="8">
        <v>6059597</v>
      </c>
      <c r="V38" s="8">
        <v>6240032</v>
      </c>
      <c r="W38" s="8">
        <v>13628443</v>
      </c>
      <c r="X38" s="8">
        <v>14782609</v>
      </c>
      <c r="Y38" s="8">
        <v>-1154166</v>
      </c>
      <c r="Z38" s="2">
        <v>-7.8075933686671952</v>
      </c>
      <c r="AA38" s="6">
        <v>14782609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21237125</v>
      </c>
      <c r="D41" s="56">
        <f>SUM(D37:D40)</f>
        <v>0</v>
      </c>
      <c r="E41" s="57">
        <f t="shared" si="3"/>
        <v>27415459</v>
      </c>
      <c r="F41" s="58">
        <f t="shared" si="3"/>
        <v>27095475</v>
      </c>
      <c r="G41" s="58">
        <f t="shared" si="3"/>
        <v>520451</v>
      </c>
      <c r="H41" s="58">
        <f t="shared" si="3"/>
        <v>-4336353</v>
      </c>
      <c r="I41" s="58">
        <f t="shared" si="3"/>
        <v>-4088361</v>
      </c>
      <c r="J41" s="58">
        <f t="shared" si="3"/>
        <v>-7904263</v>
      </c>
      <c r="K41" s="58">
        <f t="shared" si="3"/>
        <v>4087617</v>
      </c>
      <c r="L41" s="58">
        <f t="shared" si="3"/>
        <v>9316068</v>
      </c>
      <c r="M41" s="58">
        <f t="shared" si="3"/>
        <v>7622832</v>
      </c>
      <c r="N41" s="58">
        <f t="shared" si="3"/>
        <v>21026517</v>
      </c>
      <c r="O41" s="58">
        <f t="shared" si="3"/>
        <v>-5631853</v>
      </c>
      <c r="P41" s="58">
        <f t="shared" si="3"/>
        <v>213194</v>
      </c>
      <c r="Q41" s="58">
        <f t="shared" si="3"/>
        <v>17393251</v>
      </c>
      <c r="R41" s="58">
        <f t="shared" si="3"/>
        <v>11974592</v>
      </c>
      <c r="S41" s="58">
        <f t="shared" si="3"/>
        <v>1266986</v>
      </c>
      <c r="T41" s="58">
        <f t="shared" si="3"/>
        <v>3140478</v>
      </c>
      <c r="U41" s="58">
        <f t="shared" si="3"/>
        <v>11077460</v>
      </c>
      <c r="V41" s="58">
        <f t="shared" si="3"/>
        <v>15484924</v>
      </c>
      <c r="W41" s="58">
        <f t="shared" si="3"/>
        <v>40581770</v>
      </c>
      <c r="X41" s="58">
        <f t="shared" si="3"/>
        <v>27095475</v>
      </c>
      <c r="Y41" s="58">
        <f t="shared" si="3"/>
        <v>13486295</v>
      </c>
      <c r="Z41" s="59">
        <f>+IF(X41&lt;&gt;0,+(Y41/X41)*100,0)</f>
        <v>49.773237044192804</v>
      </c>
      <c r="AA41" s="56">
        <f>SUM(AA37:AA40)</f>
        <v>27095475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21237125</v>
      </c>
      <c r="D43" s="64">
        <f>+D41-D42</f>
        <v>0</v>
      </c>
      <c r="E43" s="65">
        <f t="shared" si="4"/>
        <v>27415459</v>
      </c>
      <c r="F43" s="66">
        <f t="shared" si="4"/>
        <v>27095475</v>
      </c>
      <c r="G43" s="66">
        <f t="shared" si="4"/>
        <v>520451</v>
      </c>
      <c r="H43" s="66">
        <f t="shared" si="4"/>
        <v>-4336353</v>
      </c>
      <c r="I43" s="66">
        <f t="shared" si="4"/>
        <v>-4088361</v>
      </c>
      <c r="J43" s="66">
        <f t="shared" si="4"/>
        <v>-7904263</v>
      </c>
      <c r="K43" s="66">
        <f t="shared" si="4"/>
        <v>4087617</v>
      </c>
      <c r="L43" s="66">
        <f t="shared" si="4"/>
        <v>9316068</v>
      </c>
      <c r="M43" s="66">
        <f t="shared" si="4"/>
        <v>7622832</v>
      </c>
      <c r="N43" s="66">
        <f t="shared" si="4"/>
        <v>21026517</v>
      </c>
      <c r="O43" s="66">
        <f t="shared" si="4"/>
        <v>-5631853</v>
      </c>
      <c r="P43" s="66">
        <f t="shared" si="4"/>
        <v>213194</v>
      </c>
      <c r="Q43" s="66">
        <f t="shared" si="4"/>
        <v>17393251</v>
      </c>
      <c r="R43" s="66">
        <f t="shared" si="4"/>
        <v>11974592</v>
      </c>
      <c r="S43" s="66">
        <f t="shared" si="4"/>
        <v>1266986</v>
      </c>
      <c r="T43" s="66">
        <f t="shared" si="4"/>
        <v>3140478</v>
      </c>
      <c r="U43" s="66">
        <f t="shared" si="4"/>
        <v>11077460</v>
      </c>
      <c r="V43" s="66">
        <f t="shared" si="4"/>
        <v>15484924</v>
      </c>
      <c r="W43" s="66">
        <f t="shared" si="4"/>
        <v>40581770</v>
      </c>
      <c r="X43" s="66">
        <f t="shared" si="4"/>
        <v>27095475</v>
      </c>
      <c r="Y43" s="66">
        <f t="shared" si="4"/>
        <v>13486295</v>
      </c>
      <c r="Z43" s="67">
        <f>+IF(X43&lt;&gt;0,+(Y43/X43)*100,0)</f>
        <v>49.773237044192804</v>
      </c>
      <c r="AA43" s="64">
        <f>+AA41-AA42</f>
        <v>27095475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21237125</v>
      </c>
      <c r="D45" s="56">
        <f>SUM(D43:D44)</f>
        <v>0</v>
      </c>
      <c r="E45" s="57">
        <f t="shared" si="5"/>
        <v>27415459</v>
      </c>
      <c r="F45" s="58">
        <f t="shared" si="5"/>
        <v>27095475</v>
      </c>
      <c r="G45" s="58">
        <f t="shared" si="5"/>
        <v>520451</v>
      </c>
      <c r="H45" s="58">
        <f t="shared" si="5"/>
        <v>-4336353</v>
      </c>
      <c r="I45" s="58">
        <f t="shared" si="5"/>
        <v>-4088361</v>
      </c>
      <c r="J45" s="58">
        <f t="shared" si="5"/>
        <v>-7904263</v>
      </c>
      <c r="K45" s="58">
        <f t="shared" si="5"/>
        <v>4087617</v>
      </c>
      <c r="L45" s="58">
        <f t="shared" si="5"/>
        <v>9316068</v>
      </c>
      <c r="M45" s="58">
        <f t="shared" si="5"/>
        <v>7622832</v>
      </c>
      <c r="N45" s="58">
        <f t="shared" si="5"/>
        <v>21026517</v>
      </c>
      <c r="O45" s="58">
        <f t="shared" si="5"/>
        <v>-5631853</v>
      </c>
      <c r="P45" s="58">
        <f t="shared" si="5"/>
        <v>213194</v>
      </c>
      <c r="Q45" s="58">
        <f t="shared" si="5"/>
        <v>17393251</v>
      </c>
      <c r="R45" s="58">
        <f t="shared" si="5"/>
        <v>11974592</v>
      </c>
      <c r="S45" s="58">
        <f t="shared" si="5"/>
        <v>1266986</v>
      </c>
      <c r="T45" s="58">
        <f t="shared" si="5"/>
        <v>3140478</v>
      </c>
      <c r="U45" s="58">
        <f t="shared" si="5"/>
        <v>11077460</v>
      </c>
      <c r="V45" s="58">
        <f t="shared" si="5"/>
        <v>15484924</v>
      </c>
      <c r="W45" s="58">
        <f t="shared" si="5"/>
        <v>40581770</v>
      </c>
      <c r="X45" s="58">
        <f t="shared" si="5"/>
        <v>27095475</v>
      </c>
      <c r="Y45" s="58">
        <f t="shared" si="5"/>
        <v>13486295</v>
      </c>
      <c r="Z45" s="59">
        <f>+IF(X45&lt;&gt;0,+(Y45/X45)*100,0)</f>
        <v>49.773237044192804</v>
      </c>
      <c r="AA45" s="56">
        <f>SUM(AA43:AA44)</f>
        <v>27095475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21237125</v>
      </c>
      <c r="D47" s="71">
        <f>SUM(D45:D46)</f>
        <v>0</v>
      </c>
      <c r="E47" s="72">
        <f t="shared" si="6"/>
        <v>27415459</v>
      </c>
      <c r="F47" s="73">
        <f t="shared" si="6"/>
        <v>27095475</v>
      </c>
      <c r="G47" s="73">
        <f t="shared" si="6"/>
        <v>520451</v>
      </c>
      <c r="H47" s="74">
        <f t="shared" si="6"/>
        <v>-4336353</v>
      </c>
      <c r="I47" s="74">
        <f t="shared" si="6"/>
        <v>-4088361</v>
      </c>
      <c r="J47" s="74">
        <f t="shared" si="6"/>
        <v>-7904263</v>
      </c>
      <c r="K47" s="74">
        <f t="shared" si="6"/>
        <v>4087617</v>
      </c>
      <c r="L47" s="74">
        <f t="shared" si="6"/>
        <v>9316068</v>
      </c>
      <c r="M47" s="73">
        <f t="shared" si="6"/>
        <v>7622832</v>
      </c>
      <c r="N47" s="73">
        <f t="shared" si="6"/>
        <v>21026517</v>
      </c>
      <c r="O47" s="74">
        <f t="shared" si="6"/>
        <v>-5631853</v>
      </c>
      <c r="P47" s="74">
        <f t="shared" si="6"/>
        <v>213194</v>
      </c>
      <c r="Q47" s="74">
        <f t="shared" si="6"/>
        <v>17393251</v>
      </c>
      <c r="R47" s="74">
        <f t="shared" si="6"/>
        <v>11974592</v>
      </c>
      <c r="S47" s="74">
        <f t="shared" si="6"/>
        <v>1266986</v>
      </c>
      <c r="T47" s="73">
        <f t="shared" si="6"/>
        <v>3140478</v>
      </c>
      <c r="U47" s="73">
        <f t="shared" si="6"/>
        <v>11077460</v>
      </c>
      <c r="V47" s="74">
        <f t="shared" si="6"/>
        <v>15484924</v>
      </c>
      <c r="W47" s="74">
        <f t="shared" si="6"/>
        <v>40581770</v>
      </c>
      <c r="X47" s="74">
        <f t="shared" si="6"/>
        <v>27095475</v>
      </c>
      <c r="Y47" s="74">
        <f t="shared" si="6"/>
        <v>13486295</v>
      </c>
      <c r="Z47" s="75">
        <f>+IF(X47&lt;&gt;0,+(Y47/X47)*100,0)</f>
        <v>49.773237044192804</v>
      </c>
      <c r="AA47" s="76">
        <f>SUM(AA45:AA46)</f>
        <v>27095475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125117659</v>
      </c>
      <c r="D6" s="6"/>
      <c r="E6" s="7">
        <v>146330091</v>
      </c>
      <c r="F6" s="8">
        <v>148440092</v>
      </c>
      <c r="G6" s="8">
        <v>13487965</v>
      </c>
      <c r="H6" s="8">
        <v>13967046</v>
      </c>
      <c r="I6" s="8">
        <v>12814884</v>
      </c>
      <c r="J6" s="8">
        <v>40269895</v>
      </c>
      <c r="K6" s="8">
        <v>11971167</v>
      </c>
      <c r="L6" s="8">
        <v>11489802</v>
      </c>
      <c r="M6" s="8">
        <v>11104417</v>
      </c>
      <c r="N6" s="8">
        <v>34565386</v>
      </c>
      <c r="O6" s="8">
        <v>7670019</v>
      </c>
      <c r="P6" s="8">
        <v>12655674</v>
      </c>
      <c r="Q6" s="8">
        <v>11207372</v>
      </c>
      <c r="R6" s="8">
        <v>31533065</v>
      </c>
      <c r="S6" s="8">
        <v>14536922</v>
      </c>
      <c r="T6" s="8">
        <v>11459425</v>
      </c>
      <c r="U6" s="8">
        <v>10546213</v>
      </c>
      <c r="V6" s="8">
        <v>36542560</v>
      </c>
      <c r="W6" s="8">
        <v>142910906</v>
      </c>
      <c r="X6" s="8">
        <v>148440092</v>
      </c>
      <c r="Y6" s="8">
        <v>-5529186</v>
      </c>
      <c r="Z6" s="2">
        <v>-3.7248602621453504</v>
      </c>
      <c r="AA6" s="6">
        <v>148440092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32730</v>
      </c>
      <c r="D15" s="6"/>
      <c r="E15" s="7">
        <v>89000</v>
      </c>
      <c r="F15" s="8">
        <v>89000</v>
      </c>
      <c r="G15" s="8">
        <v>133998</v>
      </c>
      <c r="H15" s="8">
        <v>114580</v>
      </c>
      <c r="I15" s="8">
        <v>80552</v>
      </c>
      <c r="J15" s="8">
        <v>329130</v>
      </c>
      <c r="K15" s="8">
        <v>123580</v>
      </c>
      <c r="L15" s="8">
        <v>80250</v>
      </c>
      <c r="M15" s="8">
        <v>11507</v>
      </c>
      <c r="N15" s="8">
        <v>215337</v>
      </c>
      <c r="O15" s="8">
        <v>46393</v>
      </c>
      <c r="P15" s="8">
        <v>55369</v>
      </c>
      <c r="Q15" s="8">
        <v>11507</v>
      </c>
      <c r="R15" s="8">
        <v>113269</v>
      </c>
      <c r="S15" s="8">
        <v>7285</v>
      </c>
      <c r="T15" s="8">
        <v>18755</v>
      </c>
      <c r="U15" s="8">
        <v>11507</v>
      </c>
      <c r="V15" s="8">
        <v>37547</v>
      </c>
      <c r="W15" s="8">
        <v>695283</v>
      </c>
      <c r="X15" s="8">
        <v>89000</v>
      </c>
      <c r="Y15" s="8">
        <v>606283</v>
      </c>
      <c r="Z15" s="2">
        <v>681.21685393258429</v>
      </c>
      <c r="AA15" s="6">
        <v>89000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1949944</v>
      </c>
      <c r="D18" s="6"/>
      <c r="E18" s="7">
        <v>130435</v>
      </c>
      <c r="F18" s="8">
        <v>130435</v>
      </c>
      <c r="G18" s="8"/>
      <c r="H18" s="8"/>
      <c r="I18" s="8"/>
      <c r="J18" s="8"/>
      <c r="K18" s="8"/>
      <c r="L18" s="8">
        <v>119593</v>
      </c>
      <c r="M18" s="8"/>
      <c r="N18" s="8">
        <v>119593</v>
      </c>
      <c r="O18" s="8"/>
      <c r="P18" s="8"/>
      <c r="Q18" s="8"/>
      <c r="R18" s="8"/>
      <c r="S18" s="8">
        <v>10840</v>
      </c>
      <c r="T18" s="8"/>
      <c r="U18" s="8"/>
      <c r="V18" s="8">
        <v>10840</v>
      </c>
      <c r="W18" s="8">
        <v>130433</v>
      </c>
      <c r="X18" s="8">
        <v>130435</v>
      </c>
      <c r="Y18" s="8">
        <v>-2</v>
      </c>
      <c r="Z18" s="2"/>
      <c r="AA18" s="6">
        <v>130435</v>
      </c>
    </row>
    <row r="19" spans="1:27" ht="13.5" x14ac:dyDescent="0.25">
      <c r="A19" s="23" t="s">
        <v>46</v>
      </c>
      <c r="B19" s="29" t="s">
        <v>32</v>
      </c>
      <c r="C19" s="6">
        <v>26797</v>
      </c>
      <c r="D19" s="6"/>
      <c r="E19" s="7">
        <v>34000</v>
      </c>
      <c r="F19" s="26">
        <v>34000</v>
      </c>
      <c r="G19" s="26"/>
      <c r="H19" s="26">
        <v>27708</v>
      </c>
      <c r="I19" s="26"/>
      <c r="J19" s="26">
        <v>27708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27708</v>
      </c>
      <c r="X19" s="26">
        <v>34000</v>
      </c>
      <c r="Y19" s="26">
        <v>-6292</v>
      </c>
      <c r="Z19" s="27">
        <v>-18.505882352941178</v>
      </c>
      <c r="AA19" s="28">
        <v>34000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127127130</v>
      </c>
      <c r="D21" s="33">
        <f t="shared" si="0"/>
        <v>0</v>
      </c>
      <c r="E21" s="34">
        <f t="shared" si="0"/>
        <v>146583526</v>
      </c>
      <c r="F21" s="35">
        <f t="shared" si="0"/>
        <v>148693527</v>
      </c>
      <c r="G21" s="35">
        <f t="shared" si="0"/>
        <v>13621963</v>
      </c>
      <c r="H21" s="35">
        <f t="shared" si="0"/>
        <v>14109334</v>
      </c>
      <c r="I21" s="35">
        <f t="shared" si="0"/>
        <v>12895436</v>
      </c>
      <c r="J21" s="35">
        <f t="shared" si="0"/>
        <v>40626733</v>
      </c>
      <c r="K21" s="35">
        <f t="shared" si="0"/>
        <v>12094747</v>
      </c>
      <c r="L21" s="35">
        <f t="shared" si="0"/>
        <v>11689645</v>
      </c>
      <c r="M21" s="35">
        <f t="shared" si="0"/>
        <v>11115924</v>
      </c>
      <c r="N21" s="35">
        <f t="shared" si="0"/>
        <v>34900316</v>
      </c>
      <c r="O21" s="35">
        <f t="shared" si="0"/>
        <v>7716412</v>
      </c>
      <c r="P21" s="35">
        <f t="shared" si="0"/>
        <v>12711043</v>
      </c>
      <c r="Q21" s="35">
        <f t="shared" si="0"/>
        <v>11218879</v>
      </c>
      <c r="R21" s="35">
        <f t="shared" si="0"/>
        <v>31646334</v>
      </c>
      <c r="S21" s="35">
        <f t="shared" si="0"/>
        <v>14555047</v>
      </c>
      <c r="T21" s="35">
        <f t="shared" si="0"/>
        <v>11478180</v>
      </c>
      <c r="U21" s="35">
        <f t="shared" si="0"/>
        <v>10557720</v>
      </c>
      <c r="V21" s="35">
        <f t="shared" si="0"/>
        <v>36590947</v>
      </c>
      <c r="W21" s="35">
        <f t="shared" si="0"/>
        <v>143764330</v>
      </c>
      <c r="X21" s="35">
        <f t="shared" si="0"/>
        <v>148693527</v>
      </c>
      <c r="Y21" s="35">
        <f t="shared" si="0"/>
        <v>-4929197</v>
      </c>
      <c r="Z21" s="36">
        <f>+IF(X21&lt;&gt;0,+(Y21/X21)*100,0)</f>
        <v>-3.3150044251758182</v>
      </c>
      <c r="AA21" s="33">
        <f>SUM(AA5:AA20)</f>
        <v>148693527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9558120</v>
      </c>
      <c r="D24" s="6"/>
      <c r="E24" s="7">
        <v>9629490</v>
      </c>
      <c r="F24" s="8">
        <v>10133590</v>
      </c>
      <c r="G24" s="8">
        <v>751340</v>
      </c>
      <c r="H24" s="8">
        <v>730093</v>
      </c>
      <c r="I24" s="8">
        <v>743936</v>
      </c>
      <c r="J24" s="8">
        <v>2225369</v>
      </c>
      <c r="K24" s="8">
        <v>940428</v>
      </c>
      <c r="L24" s="8">
        <v>1245390</v>
      </c>
      <c r="M24" s="8">
        <v>795861</v>
      </c>
      <c r="N24" s="8">
        <v>2981679</v>
      </c>
      <c r="O24" s="8">
        <v>850398</v>
      </c>
      <c r="P24" s="8">
        <v>862778</v>
      </c>
      <c r="Q24" s="8">
        <v>798323</v>
      </c>
      <c r="R24" s="8">
        <v>2511499</v>
      </c>
      <c r="S24" s="8">
        <v>764714</v>
      </c>
      <c r="T24" s="8">
        <v>783790</v>
      </c>
      <c r="U24" s="8">
        <v>653813</v>
      </c>
      <c r="V24" s="8">
        <v>2202317</v>
      </c>
      <c r="W24" s="8">
        <v>9920864</v>
      </c>
      <c r="X24" s="8">
        <v>10133590</v>
      </c>
      <c r="Y24" s="8">
        <v>-212726</v>
      </c>
      <c r="Z24" s="2">
        <v>-2.0992165658961928</v>
      </c>
      <c r="AA24" s="6">
        <v>10133590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943447</v>
      </c>
      <c r="D26" s="6"/>
      <c r="E26" s="7">
        <v>1701000</v>
      </c>
      <c r="F26" s="8">
        <v>145000</v>
      </c>
      <c r="G26" s="8">
        <v>141750</v>
      </c>
      <c r="H26" s="8">
        <v>141750</v>
      </c>
      <c r="I26" s="8">
        <v>141750</v>
      </c>
      <c r="J26" s="8">
        <v>425250</v>
      </c>
      <c r="K26" s="8">
        <v>141750</v>
      </c>
      <c r="L26" s="8">
        <v>141750</v>
      </c>
      <c r="M26" s="8">
        <v>141750</v>
      </c>
      <c r="N26" s="8">
        <v>425250</v>
      </c>
      <c r="O26" s="8">
        <v>141750</v>
      </c>
      <c r="P26" s="8">
        <v>-169450</v>
      </c>
      <c r="Q26" s="8">
        <v>-169450</v>
      </c>
      <c r="R26" s="8">
        <v>-197150</v>
      </c>
      <c r="S26" s="8">
        <v>-169450</v>
      </c>
      <c r="T26" s="8">
        <v>-169450</v>
      </c>
      <c r="U26" s="8">
        <v>-169450</v>
      </c>
      <c r="V26" s="8">
        <v>-508350</v>
      </c>
      <c r="W26" s="8">
        <v>145000</v>
      </c>
      <c r="X26" s="8">
        <v>145000</v>
      </c>
      <c r="Y26" s="8"/>
      <c r="Z26" s="2"/>
      <c r="AA26" s="6">
        <v>145000</v>
      </c>
    </row>
    <row r="27" spans="1:27" ht="13.5" x14ac:dyDescent="0.25">
      <c r="A27" s="25" t="s">
        <v>53</v>
      </c>
      <c r="B27" s="24" t="s">
        <v>32</v>
      </c>
      <c r="C27" s="6">
        <v>2070552</v>
      </c>
      <c r="D27" s="6"/>
      <c r="E27" s="7">
        <v>2366700</v>
      </c>
      <c r="F27" s="8">
        <v>2075000</v>
      </c>
      <c r="G27" s="8">
        <v>197228</v>
      </c>
      <c r="H27" s="8">
        <v>197228</v>
      </c>
      <c r="I27" s="8">
        <v>197228</v>
      </c>
      <c r="J27" s="8">
        <v>591684</v>
      </c>
      <c r="K27" s="8">
        <v>197228</v>
      </c>
      <c r="L27" s="8">
        <v>197228</v>
      </c>
      <c r="M27" s="8">
        <v>197228</v>
      </c>
      <c r="N27" s="8">
        <v>591684</v>
      </c>
      <c r="O27" s="8">
        <v>197228</v>
      </c>
      <c r="P27" s="8">
        <v>175003</v>
      </c>
      <c r="Q27" s="8">
        <v>197228</v>
      </c>
      <c r="R27" s="8">
        <v>569459</v>
      </c>
      <c r="S27" s="8">
        <v>197228</v>
      </c>
      <c r="T27" s="8">
        <v>197228</v>
      </c>
      <c r="U27" s="8">
        <v>197228</v>
      </c>
      <c r="V27" s="8">
        <v>591684</v>
      </c>
      <c r="W27" s="8">
        <v>2344511</v>
      </c>
      <c r="X27" s="8">
        <v>2075000</v>
      </c>
      <c r="Y27" s="8">
        <v>269511</v>
      </c>
      <c r="Z27" s="2">
        <v>12.988481927710843</v>
      </c>
      <c r="AA27" s="6">
        <v>2075000</v>
      </c>
    </row>
    <row r="28" spans="1:27" ht="13.5" x14ac:dyDescent="0.25">
      <c r="A28" s="25" t="s">
        <v>54</v>
      </c>
      <c r="B28" s="24" t="s">
        <v>32</v>
      </c>
      <c r="C28" s="6">
        <v>300423</v>
      </c>
      <c r="D28" s="6"/>
      <c r="E28" s="7">
        <v>463000</v>
      </c>
      <c r="F28" s="8">
        <v>612973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22219</v>
      </c>
      <c r="V28" s="8">
        <v>22219</v>
      </c>
      <c r="W28" s="8">
        <v>22219</v>
      </c>
      <c r="X28" s="8">
        <v>612973</v>
      </c>
      <c r="Y28" s="8">
        <v>-590754</v>
      </c>
      <c r="Z28" s="2">
        <v>-96.375207390863864</v>
      </c>
      <c r="AA28" s="6">
        <v>612973</v>
      </c>
    </row>
    <row r="29" spans="1:27" ht="13.5" x14ac:dyDescent="0.25">
      <c r="A29" s="25" t="s">
        <v>55</v>
      </c>
      <c r="B29" s="24" t="s">
        <v>32</v>
      </c>
      <c r="C29" s="6">
        <v>100415329</v>
      </c>
      <c r="D29" s="6"/>
      <c r="E29" s="7">
        <v>113800000</v>
      </c>
      <c r="F29" s="8">
        <v>115540000</v>
      </c>
      <c r="G29" s="8">
        <v>8905</v>
      </c>
      <c r="H29" s="8">
        <v>13487362</v>
      </c>
      <c r="I29" s="8">
        <v>14166638</v>
      </c>
      <c r="J29" s="8">
        <v>27662905</v>
      </c>
      <c r="K29" s="8">
        <v>10346743</v>
      </c>
      <c r="L29" s="8">
        <v>7905249</v>
      </c>
      <c r="M29" s="8">
        <v>7913112</v>
      </c>
      <c r="N29" s="8">
        <v>26165104</v>
      </c>
      <c r="O29" s="8">
        <v>8004540</v>
      </c>
      <c r="P29" s="8">
        <v>8669967</v>
      </c>
      <c r="Q29" s="8">
        <v>9486390</v>
      </c>
      <c r="R29" s="8">
        <v>26160897</v>
      </c>
      <c r="S29" s="8">
        <v>8676173</v>
      </c>
      <c r="T29" s="8">
        <v>8831346</v>
      </c>
      <c r="U29" s="8">
        <v>4982531</v>
      </c>
      <c r="V29" s="8">
        <v>22490050</v>
      </c>
      <c r="W29" s="8">
        <v>102478956</v>
      </c>
      <c r="X29" s="8">
        <v>115540000</v>
      </c>
      <c r="Y29" s="8">
        <v>-13061044</v>
      </c>
      <c r="Z29" s="2">
        <v>-11.30434827765276</v>
      </c>
      <c r="AA29" s="6">
        <v>115540000</v>
      </c>
    </row>
    <row r="30" spans="1:27" ht="13.5" x14ac:dyDescent="0.25">
      <c r="A30" s="25" t="s">
        <v>56</v>
      </c>
      <c r="B30" s="24" t="s">
        <v>32</v>
      </c>
      <c r="C30" s="6">
        <v>1534890</v>
      </c>
      <c r="D30" s="6"/>
      <c r="E30" s="7">
        <v>1643000</v>
      </c>
      <c r="F30" s="8">
        <v>1385000</v>
      </c>
      <c r="G30" s="8">
        <v>20140</v>
      </c>
      <c r="H30" s="8">
        <v>15943</v>
      </c>
      <c r="I30" s="8">
        <v>68784</v>
      </c>
      <c r="J30" s="8">
        <v>104867</v>
      </c>
      <c r="K30" s="8">
        <v>239050</v>
      </c>
      <c r="L30" s="8">
        <v>156367</v>
      </c>
      <c r="M30" s="8">
        <v>103216</v>
      </c>
      <c r="N30" s="8">
        <v>498633</v>
      </c>
      <c r="O30" s="8">
        <v>91928</v>
      </c>
      <c r="P30" s="8">
        <v>88229</v>
      </c>
      <c r="Q30" s="8">
        <v>18973</v>
      </c>
      <c r="R30" s="8">
        <v>199130</v>
      </c>
      <c r="S30" s="8">
        <v>66331</v>
      </c>
      <c r="T30" s="8">
        <v>85673</v>
      </c>
      <c r="U30" s="8">
        <v>209479</v>
      </c>
      <c r="V30" s="8">
        <v>361483</v>
      </c>
      <c r="W30" s="8">
        <v>1164113</v>
      </c>
      <c r="X30" s="8">
        <v>1385000</v>
      </c>
      <c r="Y30" s="8">
        <v>-220887</v>
      </c>
      <c r="Z30" s="2">
        <v>-15.94851985559567</v>
      </c>
      <c r="AA30" s="6">
        <v>1385000</v>
      </c>
    </row>
    <row r="31" spans="1:27" ht="13.5" x14ac:dyDescent="0.25">
      <c r="A31" s="25" t="s">
        <v>57</v>
      </c>
      <c r="B31" s="24" t="s">
        <v>32</v>
      </c>
      <c r="C31" s="6">
        <v>375602</v>
      </c>
      <c r="D31" s="6"/>
      <c r="E31" s="7">
        <v>833000</v>
      </c>
      <c r="F31" s="8">
        <v>1073000</v>
      </c>
      <c r="G31" s="8"/>
      <c r="H31" s="8">
        <v>13092</v>
      </c>
      <c r="I31" s="8">
        <v>26022</v>
      </c>
      <c r="J31" s="8">
        <v>39114</v>
      </c>
      <c r="K31" s="8">
        <v>32286</v>
      </c>
      <c r="L31" s="8">
        <v>27020</v>
      </c>
      <c r="M31" s="8">
        <v>26745</v>
      </c>
      <c r="N31" s="8">
        <v>86051</v>
      </c>
      <c r="O31" s="8">
        <v>98904</v>
      </c>
      <c r="P31" s="8">
        <v>18056</v>
      </c>
      <c r="Q31" s="8">
        <v>10689</v>
      </c>
      <c r="R31" s="8">
        <v>127649</v>
      </c>
      <c r="S31" s="8">
        <v>20142</v>
      </c>
      <c r="T31" s="8">
        <v>21513</v>
      </c>
      <c r="U31" s="8">
        <v>145367</v>
      </c>
      <c r="V31" s="8">
        <v>187022</v>
      </c>
      <c r="W31" s="8">
        <v>439836</v>
      </c>
      <c r="X31" s="8">
        <v>1073000</v>
      </c>
      <c r="Y31" s="8">
        <v>-633164</v>
      </c>
      <c r="Z31" s="2">
        <v>-59.008760484622556</v>
      </c>
      <c r="AA31" s="6">
        <v>1073000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2292472</v>
      </c>
      <c r="D33" s="6"/>
      <c r="E33" s="7">
        <v>4862000</v>
      </c>
      <c r="F33" s="8">
        <v>4648000</v>
      </c>
      <c r="G33" s="8">
        <v>44457</v>
      </c>
      <c r="H33" s="8">
        <v>263372</v>
      </c>
      <c r="I33" s="8">
        <v>264496</v>
      </c>
      <c r="J33" s="8">
        <v>572325</v>
      </c>
      <c r="K33" s="8">
        <v>255825</v>
      </c>
      <c r="L33" s="8">
        <v>239035</v>
      </c>
      <c r="M33" s="8">
        <v>205434</v>
      </c>
      <c r="N33" s="8">
        <v>700294</v>
      </c>
      <c r="O33" s="8">
        <v>298628</v>
      </c>
      <c r="P33" s="8">
        <v>255337</v>
      </c>
      <c r="Q33" s="8">
        <v>239034</v>
      </c>
      <c r="R33" s="8">
        <v>792999</v>
      </c>
      <c r="S33" s="8">
        <v>225842</v>
      </c>
      <c r="T33" s="8">
        <v>251972</v>
      </c>
      <c r="U33" s="8">
        <v>167316</v>
      </c>
      <c r="V33" s="8">
        <v>645130</v>
      </c>
      <c r="W33" s="8">
        <v>2710748</v>
      </c>
      <c r="X33" s="8">
        <v>4648000</v>
      </c>
      <c r="Y33" s="8">
        <v>-1937252</v>
      </c>
      <c r="Z33" s="2">
        <v>-41.679259896729775</v>
      </c>
      <c r="AA33" s="6">
        <v>4648000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117490835</v>
      </c>
      <c r="D35" s="33">
        <f>SUM(D24:D34)</f>
        <v>0</v>
      </c>
      <c r="E35" s="34">
        <f t="shared" si="1"/>
        <v>135298190</v>
      </c>
      <c r="F35" s="35">
        <f t="shared" si="1"/>
        <v>135612563</v>
      </c>
      <c r="G35" s="35">
        <f t="shared" si="1"/>
        <v>1163820</v>
      </c>
      <c r="H35" s="35">
        <f t="shared" si="1"/>
        <v>14848840</v>
      </c>
      <c r="I35" s="35">
        <f t="shared" si="1"/>
        <v>15608854</v>
      </c>
      <c r="J35" s="35">
        <f t="shared" si="1"/>
        <v>31621514</v>
      </c>
      <c r="K35" s="35">
        <f t="shared" si="1"/>
        <v>12153310</v>
      </c>
      <c r="L35" s="35">
        <f t="shared" si="1"/>
        <v>9912039</v>
      </c>
      <c r="M35" s="35">
        <f t="shared" si="1"/>
        <v>9383346</v>
      </c>
      <c r="N35" s="35">
        <f t="shared" si="1"/>
        <v>31448695</v>
      </c>
      <c r="O35" s="35">
        <f t="shared" si="1"/>
        <v>9683376</v>
      </c>
      <c r="P35" s="35">
        <f t="shared" si="1"/>
        <v>9899920</v>
      </c>
      <c r="Q35" s="35">
        <f t="shared" si="1"/>
        <v>10581187</v>
      </c>
      <c r="R35" s="35">
        <f t="shared" si="1"/>
        <v>30164483</v>
      </c>
      <c r="S35" s="35">
        <f t="shared" si="1"/>
        <v>9780980</v>
      </c>
      <c r="T35" s="35">
        <f t="shared" si="1"/>
        <v>10002072</v>
      </c>
      <c r="U35" s="35">
        <f t="shared" si="1"/>
        <v>6208503</v>
      </c>
      <c r="V35" s="35">
        <f t="shared" si="1"/>
        <v>25991555</v>
      </c>
      <c r="W35" s="35">
        <f t="shared" si="1"/>
        <v>119226247</v>
      </c>
      <c r="X35" s="35">
        <f t="shared" si="1"/>
        <v>135612563</v>
      </c>
      <c r="Y35" s="35">
        <f t="shared" si="1"/>
        <v>-16386316</v>
      </c>
      <c r="Z35" s="36">
        <f>+IF(X35&lt;&gt;0,+(Y35/X35)*100,0)</f>
        <v>-12.083184358074554</v>
      </c>
      <c r="AA35" s="33">
        <f>SUM(AA24:AA34)</f>
        <v>135612563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9636295</v>
      </c>
      <c r="D37" s="46">
        <f>+D21-D35</f>
        <v>0</v>
      </c>
      <c r="E37" s="47">
        <f t="shared" si="2"/>
        <v>11285336</v>
      </c>
      <c r="F37" s="48">
        <f t="shared" si="2"/>
        <v>13080964</v>
      </c>
      <c r="G37" s="48">
        <f t="shared" si="2"/>
        <v>12458143</v>
      </c>
      <c r="H37" s="48">
        <f t="shared" si="2"/>
        <v>-739506</v>
      </c>
      <c r="I37" s="48">
        <f t="shared" si="2"/>
        <v>-2713418</v>
      </c>
      <c r="J37" s="48">
        <f t="shared" si="2"/>
        <v>9005219</v>
      </c>
      <c r="K37" s="48">
        <f t="shared" si="2"/>
        <v>-58563</v>
      </c>
      <c r="L37" s="48">
        <f t="shared" si="2"/>
        <v>1777606</v>
      </c>
      <c r="M37" s="48">
        <f t="shared" si="2"/>
        <v>1732578</v>
      </c>
      <c r="N37" s="48">
        <f t="shared" si="2"/>
        <v>3451621</v>
      </c>
      <c r="O37" s="48">
        <f t="shared" si="2"/>
        <v>-1966964</v>
      </c>
      <c r="P37" s="48">
        <f t="shared" si="2"/>
        <v>2811123</v>
      </c>
      <c r="Q37" s="48">
        <f t="shared" si="2"/>
        <v>637692</v>
      </c>
      <c r="R37" s="48">
        <f t="shared" si="2"/>
        <v>1481851</v>
      </c>
      <c r="S37" s="48">
        <f t="shared" si="2"/>
        <v>4774067</v>
      </c>
      <c r="T37" s="48">
        <f t="shared" si="2"/>
        <v>1476108</v>
      </c>
      <c r="U37" s="48">
        <f t="shared" si="2"/>
        <v>4349217</v>
      </c>
      <c r="V37" s="48">
        <f t="shared" si="2"/>
        <v>10599392</v>
      </c>
      <c r="W37" s="48">
        <f t="shared" si="2"/>
        <v>24538083</v>
      </c>
      <c r="X37" s="48">
        <f>IF(F21=F35,0,X21-X35)</f>
        <v>13080964</v>
      </c>
      <c r="Y37" s="48">
        <f t="shared" si="2"/>
        <v>11457119</v>
      </c>
      <c r="Z37" s="49">
        <f>+IF(X37&lt;&gt;0,+(Y37/X37)*100,0)</f>
        <v>87.586197775637942</v>
      </c>
      <c r="AA37" s="46">
        <f>+AA21-AA35</f>
        <v>13080964</v>
      </c>
    </row>
    <row r="38" spans="1:27" ht="23.1" customHeight="1" x14ac:dyDescent="0.25">
      <c r="A38" s="50" t="s">
        <v>62</v>
      </c>
      <c r="B38" s="29" t="s">
        <v>32</v>
      </c>
      <c r="C38" s="6">
        <v>4763241</v>
      </c>
      <c r="D38" s="6"/>
      <c r="E38" s="7">
        <v>869565</v>
      </c>
      <c r="F38" s="8">
        <v>869565</v>
      </c>
      <c r="G38" s="8"/>
      <c r="H38" s="8"/>
      <c r="I38" s="8"/>
      <c r="J38" s="8"/>
      <c r="K38" s="8"/>
      <c r="L38" s="8">
        <v>797292</v>
      </c>
      <c r="M38" s="8"/>
      <c r="N38" s="8">
        <v>797292</v>
      </c>
      <c r="O38" s="8"/>
      <c r="P38" s="8"/>
      <c r="Q38" s="8"/>
      <c r="R38" s="8"/>
      <c r="S38" s="8">
        <v>72272</v>
      </c>
      <c r="T38" s="8"/>
      <c r="U38" s="8"/>
      <c r="V38" s="8">
        <v>72272</v>
      </c>
      <c r="W38" s="8">
        <v>869564</v>
      </c>
      <c r="X38" s="8">
        <v>869565</v>
      </c>
      <c r="Y38" s="8">
        <v>-1</v>
      </c>
      <c r="Z38" s="2"/>
      <c r="AA38" s="6">
        <v>869565</v>
      </c>
    </row>
    <row r="39" spans="1:27" ht="57" customHeight="1" x14ac:dyDescent="0.25">
      <c r="A39" s="50" t="s">
        <v>63</v>
      </c>
      <c r="B39" s="29" t="s">
        <v>32</v>
      </c>
      <c r="C39" s="28">
        <v>467033</v>
      </c>
      <c r="D39" s="28"/>
      <c r="E39" s="7">
        <v>52000</v>
      </c>
      <c r="F39" s="26">
        <v>52000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52000</v>
      </c>
      <c r="Y39" s="26">
        <v>-52000</v>
      </c>
      <c r="Z39" s="27">
        <v>-100</v>
      </c>
      <c r="AA39" s="28">
        <v>52000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14866569</v>
      </c>
      <c r="D41" s="56">
        <f>SUM(D37:D40)</f>
        <v>0</v>
      </c>
      <c r="E41" s="57">
        <f t="shared" si="3"/>
        <v>12206901</v>
      </c>
      <c r="F41" s="58">
        <f t="shared" si="3"/>
        <v>14002529</v>
      </c>
      <c r="G41" s="58">
        <f t="shared" si="3"/>
        <v>12458143</v>
      </c>
      <c r="H41" s="58">
        <f t="shared" si="3"/>
        <v>-739506</v>
      </c>
      <c r="I41" s="58">
        <f t="shared" si="3"/>
        <v>-2713418</v>
      </c>
      <c r="J41" s="58">
        <f t="shared" si="3"/>
        <v>9005219</v>
      </c>
      <c r="K41" s="58">
        <f t="shared" si="3"/>
        <v>-58563</v>
      </c>
      <c r="L41" s="58">
        <f t="shared" si="3"/>
        <v>2574898</v>
      </c>
      <c r="M41" s="58">
        <f t="shared" si="3"/>
        <v>1732578</v>
      </c>
      <c r="N41" s="58">
        <f t="shared" si="3"/>
        <v>4248913</v>
      </c>
      <c r="O41" s="58">
        <f t="shared" si="3"/>
        <v>-1966964</v>
      </c>
      <c r="P41" s="58">
        <f t="shared" si="3"/>
        <v>2811123</v>
      </c>
      <c r="Q41" s="58">
        <f t="shared" si="3"/>
        <v>637692</v>
      </c>
      <c r="R41" s="58">
        <f t="shared" si="3"/>
        <v>1481851</v>
      </c>
      <c r="S41" s="58">
        <f t="shared" si="3"/>
        <v>4846339</v>
      </c>
      <c r="T41" s="58">
        <f t="shared" si="3"/>
        <v>1476108</v>
      </c>
      <c r="U41" s="58">
        <f t="shared" si="3"/>
        <v>4349217</v>
      </c>
      <c r="V41" s="58">
        <f t="shared" si="3"/>
        <v>10671664</v>
      </c>
      <c r="W41" s="58">
        <f t="shared" si="3"/>
        <v>25407647</v>
      </c>
      <c r="X41" s="58">
        <f t="shared" si="3"/>
        <v>14002529</v>
      </c>
      <c r="Y41" s="58">
        <f t="shared" si="3"/>
        <v>11405118</v>
      </c>
      <c r="Z41" s="59">
        <f>+IF(X41&lt;&gt;0,+(Y41/X41)*100,0)</f>
        <v>81.450415135722992</v>
      </c>
      <c r="AA41" s="56">
        <f>SUM(AA37:AA40)</f>
        <v>14002529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14866569</v>
      </c>
      <c r="D43" s="64">
        <f>+D41-D42</f>
        <v>0</v>
      </c>
      <c r="E43" s="65">
        <f t="shared" si="4"/>
        <v>12206901</v>
      </c>
      <c r="F43" s="66">
        <f t="shared" si="4"/>
        <v>14002529</v>
      </c>
      <c r="G43" s="66">
        <f t="shared" si="4"/>
        <v>12458143</v>
      </c>
      <c r="H43" s="66">
        <f t="shared" si="4"/>
        <v>-739506</v>
      </c>
      <c r="I43" s="66">
        <f t="shared" si="4"/>
        <v>-2713418</v>
      </c>
      <c r="J43" s="66">
        <f t="shared" si="4"/>
        <v>9005219</v>
      </c>
      <c r="K43" s="66">
        <f t="shared" si="4"/>
        <v>-58563</v>
      </c>
      <c r="L43" s="66">
        <f t="shared" si="4"/>
        <v>2574898</v>
      </c>
      <c r="M43" s="66">
        <f t="shared" si="4"/>
        <v>1732578</v>
      </c>
      <c r="N43" s="66">
        <f t="shared" si="4"/>
        <v>4248913</v>
      </c>
      <c r="O43" s="66">
        <f t="shared" si="4"/>
        <v>-1966964</v>
      </c>
      <c r="P43" s="66">
        <f t="shared" si="4"/>
        <v>2811123</v>
      </c>
      <c r="Q43" s="66">
        <f t="shared" si="4"/>
        <v>637692</v>
      </c>
      <c r="R43" s="66">
        <f t="shared" si="4"/>
        <v>1481851</v>
      </c>
      <c r="S43" s="66">
        <f t="shared" si="4"/>
        <v>4846339</v>
      </c>
      <c r="T43" s="66">
        <f t="shared" si="4"/>
        <v>1476108</v>
      </c>
      <c r="U43" s="66">
        <f t="shared" si="4"/>
        <v>4349217</v>
      </c>
      <c r="V43" s="66">
        <f t="shared" si="4"/>
        <v>10671664</v>
      </c>
      <c r="W43" s="66">
        <f t="shared" si="4"/>
        <v>25407647</v>
      </c>
      <c r="X43" s="66">
        <f t="shared" si="4"/>
        <v>14002529</v>
      </c>
      <c r="Y43" s="66">
        <f t="shared" si="4"/>
        <v>11405118</v>
      </c>
      <c r="Z43" s="67">
        <f>+IF(X43&lt;&gt;0,+(Y43/X43)*100,0)</f>
        <v>81.450415135722992</v>
      </c>
      <c r="AA43" s="64">
        <f>+AA41-AA42</f>
        <v>14002529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14866569</v>
      </c>
      <c r="D45" s="56">
        <f>SUM(D43:D44)</f>
        <v>0</v>
      </c>
      <c r="E45" s="57">
        <f t="shared" si="5"/>
        <v>12206901</v>
      </c>
      <c r="F45" s="58">
        <f t="shared" si="5"/>
        <v>14002529</v>
      </c>
      <c r="G45" s="58">
        <f t="shared" si="5"/>
        <v>12458143</v>
      </c>
      <c r="H45" s="58">
        <f t="shared" si="5"/>
        <v>-739506</v>
      </c>
      <c r="I45" s="58">
        <f t="shared" si="5"/>
        <v>-2713418</v>
      </c>
      <c r="J45" s="58">
        <f t="shared" si="5"/>
        <v>9005219</v>
      </c>
      <c r="K45" s="58">
        <f t="shared" si="5"/>
        <v>-58563</v>
      </c>
      <c r="L45" s="58">
        <f t="shared" si="5"/>
        <v>2574898</v>
      </c>
      <c r="M45" s="58">
        <f t="shared" si="5"/>
        <v>1732578</v>
      </c>
      <c r="N45" s="58">
        <f t="shared" si="5"/>
        <v>4248913</v>
      </c>
      <c r="O45" s="58">
        <f t="shared" si="5"/>
        <v>-1966964</v>
      </c>
      <c r="P45" s="58">
        <f t="shared" si="5"/>
        <v>2811123</v>
      </c>
      <c r="Q45" s="58">
        <f t="shared" si="5"/>
        <v>637692</v>
      </c>
      <c r="R45" s="58">
        <f t="shared" si="5"/>
        <v>1481851</v>
      </c>
      <c r="S45" s="58">
        <f t="shared" si="5"/>
        <v>4846339</v>
      </c>
      <c r="T45" s="58">
        <f t="shared" si="5"/>
        <v>1476108</v>
      </c>
      <c r="U45" s="58">
        <f t="shared" si="5"/>
        <v>4349217</v>
      </c>
      <c r="V45" s="58">
        <f t="shared" si="5"/>
        <v>10671664</v>
      </c>
      <c r="W45" s="58">
        <f t="shared" si="5"/>
        <v>25407647</v>
      </c>
      <c r="X45" s="58">
        <f t="shared" si="5"/>
        <v>14002529</v>
      </c>
      <c r="Y45" s="58">
        <f t="shared" si="5"/>
        <v>11405118</v>
      </c>
      <c r="Z45" s="59">
        <f>+IF(X45&lt;&gt;0,+(Y45/X45)*100,0)</f>
        <v>81.450415135722992</v>
      </c>
      <c r="AA45" s="56">
        <f>SUM(AA43:AA44)</f>
        <v>14002529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14866569</v>
      </c>
      <c r="D47" s="71">
        <f>SUM(D45:D46)</f>
        <v>0</v>
      </c>
      <c r="E47" s="72">
        <f t="shared" si="6"/>
        <v>12206901</v>
      </c>
      <c r="F47" s="73">
        <f t="shared" si="6"/>
        <v>14002529</v>
      </c>
      <c r="G47" s="73">
        <f t="shared" si="6"/>
        <v>12458143</v>
      </c>
      <c r="H47" s="74">
        <f t="shared" si="6"/>
        <v>-739506</v>
      </c>
      <c r="I47" s="74">
        <f t="shared" si="6"/>
        <v>-2713418</v>
      </c>
      <c r="J47" s="74">
        <f t="shared" si="6"/>
        <v>9005219</v>
      </c>
      <c r="K47" s="74">
        <f t="shared" si="6"/>
        <v>-58563</v>
      </c>
      <c r="L47" s="74">
        <f t="shared" si="6"/>
        <v>2574898</v>
      </c>
      <c r="M47" s="73">
        <f t="shared" si="6"/>
        <v>1732578</v>
      </c>
      <c r="N47" s="73">
        <f t="shared" si="6"/>
        <v>4248913</v>
      </c>
      <c r="O47" s="74">
        <f t="shared" si="6"/>
        <v>-1966964</v>
      </c>
      <c r="P47" s="74">
        <f t="shared" si="6"/>
        <v>2811123</v>
      </c>
      <c r="Q47" s="74">
        <f t="shared" si="6"/>
        <v>637692</v>
      </c>
      <c r="R47" s="74">
        <f t="shared" si="6"/>
        <v>1481851</v>
      </c>
      <c r="S47" s="74">
        <f t="shared" si="6"/>
        <v>4846339</v>
      </c>
      <c r="T47" s="73">
        <f t="shared" si="6"/>
        <v>1476108</v>
      </c>
      <c r="U47" s="73">
        <f t="shared" si="6"/>
        <v>4349217</v>
      </c>
      <c r="V47" s="74">
        <f t="shared" si="6"/>
        <v>10671664</v>
      </c>
      <c r="W47" s="74">
        <f t="shared" si="6"/>
        <v>25407647</v>
      </c>
      <c r="X47" s="74">
        <f t="shared" si="6"/>
        <v>14002529</v>
      </c>
      <c r="Y47" s="74">
        <f t="shared" si="6"/>
        <v>11405118</v>
      </c>
      <c r="Z47" s="75">
        <f>+IF(X47&lt;&gt;0,+(Y47/X47)*100,0)</f>
        <v>81.450415135722992</v>
      </c>
      <c r="AA47" s="76">
        <f>SUM(AA45:AA46)</f>
        <v>14002529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348788123</v>
      </c>
      <c r="D6" s="6"/>
      <c r="E6" s="7">
        <v>419580013</v>
      </c>
      <c r="F6" s="8">
        <v>409932073</v>
      </c>
      <c r="G6" s="8">
        <v>23062477</v>
      </c>
      <c r="H6" s="8">
        <v>36358098</v>
      </c>
      <c r="I6" s="8">
        <v>35012435</v>
      </c>
      <c r="J6" s="8">
        <v>94433010</v>
      </c>
      <c r="K6" s="8">
        <v>33265698</v>
      </c>
      <c r="L6" s="8">
        <v>32651430</v>
      </c>
      <c r="M6" s="8">
        <v>32886499</v>
      </c>
      <c r="N6" s="8">
        <v>98803627</v>
      </c>
      <c r="O6" s="8">
        <v>33004246</v>
      </c>
      <c r="P6" s="8">
        <v>33576243</v>
      </c>
      <c r="Q6" s="8">
        <v>32665492</v>
      </c>
      <c r="R6" s="8">
        <v>99245981</v>
      </c>
      <c r="S6" s="8">
        <v>32741211</v>
      </c>
      <c r="T6" s="8">
        <v>34450292</v>
      </c>
      <c r="U6" s="8">
        <v>33415245</v>
      </c>
      <c r="V6" s="8">
        <v>100606748</v>
      </c>
      <c r="W6" s="8">
        <v>393089366</v>
      </c>
      <c r="X6" s="8">
        <v>409932073</v>
      </c>
      <c r="Y6" s="8">
        <v>-16842707</v>
      </c>
      <c r="Z6" s="2">
        <v>-4.1086580214961614</v>
      </c>
      <c r="AA6" s="6">
        <v>409932073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601045</v>
      </c>
      <c r="D13" s="6"/>
      <c r="E13" s="7">
        <v>726212</v>
      </c>
      <c r="F13" s="8">
        <v>726232</v>
      </c>
      <c r="G13" s="8">
        <v>34744</v>
      </c>
      <c r="H13" s="8">
        <v>29644</v>
      </c>
      <c r="I13" s="8">
        <v>29105</v>
      </c>
      <c r="J13" s="8">
        <v>93493</v>
      </c>
      <c r="K13" s="8">
        <v>38917</v>
      </c>
      <c r="L13" s="8">
        <v>31167</v>
      </c>
      <c r="M13" s="8">
        <v>36306</v>
      </c>
      <c r="N13" s="8">
        <v>106390</v>
      </c>
      <c r="O13" s="8">
        <v>37466</v>
      </c>
      <c r="P13" s="8">
        <v>29859</v>
      </c>
      <c r="Q13" s="8">
        <v>35378</v>
      </c>
      <c r="R13" s="8">
        <v>102703</v>
      </c>
      <c r="S13" s="8">
        <v>40372</v>
      </c>
      <c r="T13" s="8">
        <v>34143</v>
      </c>
      <c r="U13" s="8">
        <v>38506</v>
      </c>
      <c r="V13" s="8">
        <v>113021</v>
      </c>
      <c r="W13" s="8">
        <v>415607</v>
      </c>
      <c r="X13" s="8">
        <v>726232</v>
      </c>
      <c r="Y13" s="8">
        <v>-310625</v>
      </c>
      <c r="Z13" s="2">
        <v>-42.772144438691768</v>
      </c>
      <c r="AA13" s="6">
        <v>726232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6354026</v>
      </c>
      <c r="D18" s="6"/>
      <c r="E18" s="7">
        <v>6479954</v>
      </c>
      <c r="F18" s="8">
        <v>6479954</v>
      </c>
      <c r="G18" s="8"/>
      <c r="H18" s="8">
        <v>2699960</v>
      </c>
      <c r="I18" s="8"/>
      <c r="J18" s="8">
        <v>2699960</v>
      </c>
      <c r="K18" s="8"/>
      <c r="L18" s="8"/>
      <c r="M18" s="8"/>
      <c r="N18" s="8"/>
      <c r="O18" s="8">
        <v>2160005</v>
      </c>
      <c r="P18" s="8"/>
      <c r="Q18" s="8">
        <v>1619989</v>
      </c>
      <c r="R18" s="8">
        <v>3779994</v>
      </c>
      <c r="S18" s="8"/>
      <c r="T18" s="8"/>
      <c r="U18" s="8"/>
      <c r="V18" s="8"/>
      <c r="W18" s="8">
        <v>6479954</v>
      </c>
      <c r="X18" s="8">
        <v>6479954</v>
      </c>
      <c r="Y18" s="8"/>
      <c r="Z18" s="2"/>
      <c r="AA18" s="6">
        <v>6479954</v>
      </c>
    </row>
    <row r="19" spans="1:27" ht="13.5" x14ac:dyDescent="0.25">
      <c r="A19" s="23" t="s">
        <v>46</v>
      </c>
      <c r="B19" s="29" t="s">
        <v>32</v>
      </c>
      <c r="C19" s="6">
        <v>-9774</v>
      </c>
      <c r="D19" s="6"/>
      <c r="E19" s="7">
        <v>4031</v>
      </c>
      <c r="F19" s="26">
        <v>11299</v>
      </c>
      <c r="G19" s="26">
        <v>-114</v>
      </c>
      <c r="H19" s="26">
        <v>1442</v>
      </c>
      <c r="I19" s="26">
        <v>920</v>
      </c>
      <c r="J19" s="26">
        <v>2248</v>
      </c>
      <c r="K19" s="26">
        <v>828</v>
      </c>
      <c r="L19" s="26">
        <v>66</v>
      </c>
      <c r="M19" s="26">
        <v>2510</v>
      </c>
      <c r="N19" s="26">
        <v>3404</v>
      </c>
      <c r="O19" s="26">
        <v>16853</v>
      </c>
      <c r="P19" s="26">
        <v>-13207</v>
      </c>
      <c r="Q19" s="26">
        <v>2320</v>
      </c>
      <c r="R19" s="26">
        <v>5966</v>
      </c>
      <c r="S19" s="26">
        <v>2194</v>
      </c>
      <c r="T19" s="26">
        <v>15144</v>
      </c>
      <c r="U19" s="26">
        <v>2050</v>
      </c>
      <c r="V19" s="26">
        <v>19388</v>
      </c>
      <c r="W19" s="26">
        <v>31006</v>
      </c>
      <c r="X19" s="26">
        <v>11299</v>
      </c>
      <c r="Y19" s="26">
        <v>19707</v>
      </c>
      <c r="Z19" s="27">
        <v>174.41366492609967</v>
      </c>
      <c r="AA19" s="28">
        <v>11299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8</v>
      </c>
      <c r="G20" s="8"/>
      <c r="H20" s="8"/>
      <c r="I20" s="30"/>
      <c r="J20" s="8"/>
      <c r="K20" s="8">
        <v>1</v>
      </c>
      <c r="L20" s="8"/>
      <c r="M20" s="8"/>
      <c r="N20" s="8">
        <v>1</v>
      </c>
      <c r="O20" s="8"/>
      <c r="P20" s="30"/>
      <c r="Q20" s="8"/>
      <c r="R20" s="8"/>
      <c r="S20" s="8"/>
      <c r="T20" s="8"/>
      <c r="U20" s="8"/>
      <c r="V20" s="8"/>
      <c r="W20" s="30">
        <v>1</v>
      </c>
      <c r="X20" s="8">
        <v>8</v>
      </c>
      <c r="Y20" s="8">
        <v>-7</v>
      </c>
      <c r="Z20" s="2">
        <v>-87.5</v>
      </c>
      <c r="AA20" s="6">
        <v>8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355733420</v>
      </c>
      <c r="D21" s="33">
        <f t="shared" si="0"/>
        <v>0</v>
      </c>
      <c r="E21" s="34">
        <f t="shared" si="0"/>
        <v>426790210</v>
      </c>
      <c r="F21" s="35">
        <f t="shared" si="0"/>
        <v>417149566</v>
      </c>
      <c r="G21" s="35">
        <f t="shared" si="0"/>
        <v>23097107</v>
      </c>
      <c r="H21" s="35">
        <f t="shared" si="0"/>
        <v>39089144</v>
      </c>
      <c r="I21" s="35">
        <f t="shared" si="0"/>
        <v>35042460</v>
      </c>
      <c r="J21" s="35">
        <f t="shared" si="0"/>
        <v>97228711</v>
      </c>
      <c r="K21" s="35">
        <f t="shared" si="0"/>
        <v>33305444</v>
      </c>
      <c r="L21" s="35">
        <f t="shared" si="0"/>
        <v>32682663</v>
      </c>
      <c r="M21" s="35">
        <f t="shared" si="0"/>
        <v>32925315</v>
      </c>
      <c r="N21" s="35">
        <f t="shared" si="0"/>
        <v>98913422</v>
      </c>
      <c r="O21" s="35">
        <f t="shared" si="0"/>
        <v>35218570</v>
      </c>
      <c r="P21" s="35">
        <f t="shared" si="0"/>
        <v>33592895</v>
      </c>
      <c r="Q21" s="35">
        <f t="shared" si="0"/>
        <v>34323179</v>
      </c>
      <c r="R21" s="35">
        <f t="shared" si="0"/>
        <v>103134644</v>
      </c>
      <c r="S21" s="35">
        <f t="shared" si="0"/>
        <v>32783777</v>
      </c>
      <c r="T21" s="35">
        <f t="shared" si="0"/>
        <v>34499579</v>
      </c>
      <c r="U21" s="35">
        <f t="shared" si="0"/>
        <v>33455801</v>
      </c>
      <c r="V21" s="35">
        <f t="shared" si="0"/>
        <v>100739157</v>
      </c>
      <c r="W21" s="35">
        <f t="shared" si="0"/>
        <v>400015934</v>
      </c>
      <c r="X21" s="35">
        <f t="shared" si="0"/>
        <v>417149566</v>
      </c>
      <c r="Y21" s="35">
        <f t="shared" si="0"/>
        <v>-17133632</v>
      </c>
      <c r="Z21" s="36">
        <f>+IF(X21&lt;&gt;0,+(Y21/X21)*100,0)</f>
        <v>-4.1073114768624741</v>
      </c>
      <c r="AA21" s="33">
        <f>SUM(AA5:AA20)</f>
        <v>417149566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27287562</v>
      </c>
      <c r="D24" s="6"/>
      <c r="E24" s="7">
        <v>28611042</v>
      </c>
      <c r="F24" s="8">
        <v>29577310</v>
      </c>
      <c r="G24" s="8">
        <v>2192539</v>
      </c>
      <c r="H24" s="8">
        <v>2256653</v>
      </c>
      <c r="I24" s="8">
        <v>2204474</v>
      </c>
      <c r="J24" s="8">
        <v>6653666</v>
      </c>
      <c r="K24" s="8">
        <v>2457577</v>
      </c>
      <c r="L24" s="8">
        <v>3561749</v>
      </c>
      <c r="M24" s="8">
        <v>2381821</v>
      </c>
      <c r="N24" s="8">
        <v>8401147</v>
      </c>
      <c r="O24" s="8">
        <v>2456380</v>
      </c>
      <c r="P24" s="8">
        <v>2127164</v>
      </c>
      <c r="Q24" s="8">
        <v>2106879</v>
      </c>
      <c r="R24" s="8">
        <v>6690423</v>
      </c>
      <c r="S24" s="8">
        <v>2197769</v>
      </c>
      <c r="T24" s="8">
        <v>1789791</v>
      </c>
      <c r="U24" s="8">
        <v>2619788</v>
      </c>
      <c r="V24" s="8">
        <v>6607348</v>
      </c>
      <c r="W24" s="8">
        <v>28352584</v>
      </c>
      <c r="X24" s="8">
        <v>29577310</v>
      </c>
      <c r="Y24" s="8">
        <v>-1224726</v>
      </c>
      <c r="Z24" s="2">
        <v>-4.140761955701854</v>
      </c>
      <c r="AA24" s="6">
        <v>29577310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-393088</v>
      </c>
      <c r="D26" s="6"/>
      <c r="E26" s="7">
        <v>2981424</v>
      </c>
      <c r="F26" s="8">
        <v>1470628</v>
      </c>
      <c r="G26" s="8">
        <v>235079</v>
      </c>
      <c r="H26" s="8">
        <v>234287</v>
      </c>
      <c r="I26" s="8">
        <v>402798</v>
      </c>
      <c r="J26" s="8">
        <v>872164</v>
      </c>
      <c r="K26" s="8">
        <v>236472</v>
      </c>
      <c r="L26" s="8">
        <v>316707</v>
      </c>
      <c r="M26" s="8">
        <v>235330</v>
      </c>
      <c r="N26" s="8">
        <v>788509</v>
      </c>
      <c r="O26" s="8"/>
      <c r="P26" s="8">
        <v>451</v>
      </c>
      <c r="Q26" s="8">
        <v>3620</v>
      </c>
      <c r="R26" s="8">
        <v>4071</v>
      </c>
      <c r="S26" s="8">
        <v>126498</v>
      </c>
      <c r="T26" s="8">
        <v>1091</v>
      </c>
      <c r="U26" s="8">
        <v>4422</v>
      </c>
      <c r="V26" s="8">
        <v>132011</v>
      </c>
      <c r="W26" s="8">
        <v>1796755</v>
      </c>
      <c r="X26" s="8">
        <v>1470628</v>
      </c>
      <c r="Y26" s="8">
        <v>326127</v>
      </c>
      <c r="Z26" s="2">
        <v>22.176036359976827</v>
      </c>
      <c r="AA26" s="6">
        <v>1470628</v>
      </c>
    </row>
    <row r="27" spans="1:27" ht="13.5" x14ac:dyDescent="0.25">
      <c r="A27" s="25" t="s">
        <v>53</v>
      </c>
      <c r="B27" s="24" t="s">
        <v>32</v>
      </c>
      <c r="C27" s="6">
        <v>23625430</v>
      </c>
      <c r="D27" s="6"/>
      <c r="E27" s="7">
        <v>17599044</v>
      </c>
      <c r="F27" s="8">
        <v>17629027</v>
      </c>
      <c r="G27" s="8">
        <v>-550</v>
      </c>
      <c r="H27" s="8"/>
      <c r="I27" s="8">
        <v>4321521</v>
      </c>
      <c r="J27" s="8">
        <v>4320971</v>
      </c>
      <c r="K27" s="8">
        <v>1455902</v>
      </c>
      <c r="L27" s="8">
        <v>1409304</v>
      </c>
      <c r="M27" s="8">
        <v>1456221</v>
      </c>
      <c r="N27" s="8">
        <v>4321427</v>
      </c>
      <c r="O27" s="8">
        <v>1454275</v>
      </c>
      <c r="P27" s="8">
        <v>1311773</v>
      </c>
      <c r="Q27" s="8">
        <v>1453340</v>
      </c>
      <c r="R27" s="8">
        <v>4219388</v>
      </c>
      <c r="S27" s="8">
        <v>1422536</v>
      </c>
      <c r="T27" s="8">
        <v>1469594</v>
      </c>
      <c r="U27" s="8">
        <v>1422157</v>
      </c>
      <c r="V27" s="8">
        <v>4314287</v>
      </c>
      <c r="W27" s="8">
        <v>17176073</v>
      </c>
      <c r="X27" s="8">
        <v>17629027</v>
      </c>
      <c r="Y27" s="8">
        <v>-452954</v>
      </c>
      <c r="Z27" s="2">
        <v>-2.569364718767519</v>
      </c>
      <c r="AA27" s="6">
        <v>17629027</v>
      </c>
    </row>
    <row r="28" spans="1:27" ht="13.5" x14ac:dyDescent="0.25">
      <c r="A28" s="25" t="s">
        <v>54</v>
      </c>
      <c r="B28" s="24" t="s">
        <v>32</v>
      </c>
      <c r="C28" s="6">
        <v>3054713</v>
      </c>
      <c r="D28" s="6"/>
      <c r="E28" s="7">
        <v>2848584</v>
      </c>
      <c r="F28" s="8">
        <v>2852907</v>
      </c>
      <c r="G28" s="8">
        <v>229476</v>
      </c>
      <c r="H28" s="8">
        <v>230894</v>
      </c>
      <c r="I28" s="8">
        <v>255715</v>
      </c>
      <c r="J28" s="8">
        <v>716085</v>
      </c>
      <c r="K28" s="8">
        <v>257020</v>
      </c>
      <c r="L28" s="8">
        <v>258098</v>
      </c>
      <c r="M28" s="8">
        <v>255714</v>
      </c>
      <c r="N28" s="8">
        <v>770832</v>
      </c>
      <c r="O28" s="8">
        <v>257406</v>
      </c>
      <c r="P28" s="8">
        <v>148172</v>
      </c>
      <c r="Q28" s="8">
        <v>239714</v>
      </c>
      <c r="R28" s="8">
        <v>645292</v>
      </c>
      <c r="S28" s="8">
        <v>238378</v>
      </c>
      <c r="T28" s="8">
        <v>238867</v>
      </c>
      <c r="U28" s="8">
        <v>243371</v>
      </c>
      <c r="V28" s="8">
        <v>720616</v>
      </c>
      <c r="W28" s="8">
        <v>2852825</v>
      </c>
      <c r="X28" s="8">
        <v>2852907</v>
      </c>
      <c r="Y28" s="8">
        <v>-82</v>
      </c>
      <c r="Z28" s="2"/>
      <c r="AA28" s="6">
        <v>2852907</v>
      </c>
    </row>
    <row r="29" spans="1:27" ht="13.5" x14ac:dyDescent="0.25">
      <c r="A29" s="25" t="s">
        <v>55</v>
      </c>
      <c r="B29" s="24" t="s">
        <v>32</v>
      </c>
      <c r="C29" s="6">
        <v>278629528</v>
      </c>
      <c r="D29" s="6"/>
      <c r="E29" s="7">
        <v>330000000</v>
      </c>
      <c r="F29" s="8">
        <v>330000000</v>
      </c>
      <c r="G29" s="8"/>
      <c r="H29" s="8">
        <v>42407481</v>
      </c>
      <c r="I29" s="8">
        <v>40692067</v>
      </c>
      <c r="J29" s="8">
        <v>83099548</v>
      </c>
      <c r="K29" s="8">
        <v>23855153</v>
      </c>
      <c r="L29" s="8">
        <v>22991294</v>
      </c>
      <c r="M29" s="8">
        <v>22248125</v>
      </c>
      <c r="N29" s="8">
        <v>69094572</v>
      </c>
      <c r="O29" s="8">
        <v>23113225</v>
      </c>
      <c r="P29" s="8">
        <v>23009897</v>
      </c>
      <c r="Q29" s="8">
        <v>21542784</v>
      </c>
      <c r="R29" s="8">
        <v>67665906</v>
      </c>
      <c r="S29" s="8">
        <v>23352818</v>
      </c>
      <c r="T29" s="8">
        <v>22815758</v>
      </c>
      <c r="U29" s="8">
        <v>24039115</v>
      </c>
      <c r="V29" s="8">
        <v>70207691</v>
      </c>
      <c r="W29" s="8">
        <v>290067717</v>
      </c>
      <c r="X29" s="8">
        <v>330000000</v>
      </c>
      <c r="Y29" s="8">
        <v>-39932283</v>
      </c>
      <c r="Z29" s="2">
        <v>-12.100691818181817</v>
      </c>
      <c r="AA29" s="6">
        <v>330000000</v>
      </c>
    </row>
    <row r="30" spans="1:27" ht="13.5" x14ac:dyDescent="0.25">
      <c r="A30" s="25" t="s">
        <v>56</v>
      </c>
      <c r="B30" s="24" t="s">
        <v>32</v>
      </c>
      <c r="C30" s="6">
        <v>4111134</v>
      </c>
      <c r="D30" s="6"/>
      <c r="E30" s="7">
        <v>2888408</v>
      </c>
      <c r="F30" s="8">
        <v>3033408</v>
      </c>
      <c r="G30" s="8">
        <v>396437</v>
      </c>
      <c r="H30" s="8">
        <v>243755</v>
      </c>
      <c r="I30" s="8">
        <v>405130</v>
      </c>
      <c r="J30" s="8">
        <v>1045322</v>
      </c>
      <c r="K30" s="8">
        <v>312663</v>
      </c>
      <c r="L30" s="8">
        <v>296119</v>
      </c>
      <c r="M30" s="8">
        <v>290317</v>
      </c>
      <c r="N30" s="8">
        <v>899099</v>
      </c>
      <c r="O30" s="8">
        <v>205481</v>
      </c>
      <c r="P30" s="8">
        <v>313610</v>
      </c>
      <c r="Q30" s="8">
        <v>305682</v>
      </c>
      <c r="R30" s="8">
        <v>824773</v>
      </c>
      <c r="S30" s="8">
        <v>311413</v>
      </c>
      <c r="T30" s="8">
        <v>478104</v>
      </c>
      <c r="U30" s="8">
        <v>925391</v>
      </c>
      <c r="V30" s="8">
        <v>1714908</v>
      </c>
      <c r="W30" s="8">
        <v>4484102</v>
      </c>
      <c r="X30" s="8">
        <v>3033408</v>
      </c>
      <c r="Y30" s="8">
        <v>1450694</v>
      </c>
      <c r="Z30" s="2">
        <v>47.82389971939152</v>
      </c>
      <c r="AA30" s="6">
        <v>3033408</v>
      </c>
    </row>
    <row r="31" spans="1:27" ht="13.5" x14ac:dyDescent="0.25">
      <c r="A31" s="25" t="s">
        <v>57</v>
      </c>
      <c r="B31" s="24" t="s">
        <v>32</v>
      </c>
      <c r="C31" s="6">
        <v>2819068</v>
      </c>
      <c r="D31" s="6"/>
      <c r="E31" s="7">
        <v>5948484</v>
      </c>
      <c r="F31" s="8">
        <v>5846984</v>
      </c>
      <c r="G31" s="8">
        <v>10703</v>
      </c>
      <c r="H31" s="8">
        <v>225395</v>
      </c>
      <c r="I31" s="8">
        <v>302397</v>
      </c>
      <c r="J31" s="8">
        <v>538495</v>
      </c>
      <c r="K31" s="8">
        <v>186915</v>
      </c>
      <c r="L31" s="8">
        <v>255176</v>
      </c>
      <c r="M31" s="8">
        <v>101577</v>
      </c>
      <c r="N31" s="8">
        <v>543668</v>
      </c>
      <c r="O31" s="8">
        <v>85775</v>
      </c>
      <c r="P31" s="8">
        <v>186086</v>
      </c>
      <c r="Q31" s="8">
        <v>271675</v>
      </c>
      <c r="R31" s="8">
        <v>543536</v>
      </c>
      <c r="S31" s="8">
        <v>164700</v>
      </c>
      <c r="T31" s="8">
        <v>259435</v>
      </c>
      <c r="U31" s="8">
        <v>668741</v>
      </c>
      <c r="V31" s="8">
        <v>1092876</v>
      </c>
      <c r="W31" s="8">
        <v>2718575</v>
      </c>
      <c r="X31" s="8">
        <v>5846984</v>
      </c>
      <c r="Y31" s="8">
        <v>-3128409</v>
      </c>
      <c r="Z31" s="2">
        <v>-53.504661548586419</v>
      </c>
      <c r="AA31" s="6">
        <v>5846984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5879706</v>
      </c>
      <c r="D33" s="6"/>
      <c r="E33" s="7">
        <v>6973658</v>
      </c>
      <c r="F33" s="8">
        <v>7037058</v>
      </c>
      <c r="G33" s="8">
        <v>463279</v>
      </c>
      <c r="H33" s="8">
        <v>563450</v>
      </c>
      <c r="I33" s="8">
        <v>168960</v>
      </c>
      <c r="J33" s="8">
        <v>1195689</v>
      </c>
      <c r="K33" s="8">
        <v>911728</v>
      </c>
      <c r="L33" s="8">
        <v>500887</v>
      </c>
      <c r="M33" s="8">
        <v>466495</v>
      </c>
      <c r="N33" s="8">
        <v>1879110</v>
      </c>
      <c r="O33" s="8">
        <v>404297</v>
      </c>
      <c r="P33" s="8">
        <v>482076</v>
      </c>
      <c r="Q33" s="8">
        <v>544064</v>
      </c>
      <c r="R33" s="8">
        <v>1430437</v>
      </c>
      <c r="S33" s="8">
        <v>403934</v>
      </c>
      <c r="T33" s="8">
        <v>467504</v>
      </c>
      <c r="U33" s="8">
        <v>565728</v>
      </c>
      <c r="V33" s="8">
        <v>1437166</v>
      </c>
      <c r="W33" s="8">
        <v>5942402</v>
      </c>
      <c r="X33" s="8">
        <v>7037058</v>
      </c>
      <c r="Y33" s="8">
        <v>-1094656</v>
      </c>
      <c r="Z33" s="2">
        <v>-15.555591555448315</v>
      </c>
      <c r="AA33" s="6">
        <v>7037058</v>
      </c>
    </row>
    <row r="34" spans="1:27" ht="13.5" x14ac:dyDescent="0.25">
      <c r="A34" s="23" t="s">
        <v>59</v>
      </c>
      <c r="B34" s="29" t="s">
        <v>32</v>
      </c>
      <c r="C34" s="6">
        <v>59217</v>
      </c>
      <c r="D34" s="6"/>
      <c r="E34" s="7"/>
      <c r="F34" s="8">
        <v>329</v>
      </c>
      <c r="G34" s="8"/>
      <c r="H34" s="8"/>
      <c r="I34" s="8"/>
      <c r="J34" s="8"/>
      <c r="K34" s="8">
        <v>328</v>
      </c>
      <c r="L34" s="8"/>
      <c r="M34" s="8"/>
      <c r="N34" s="8">
        <v>328</v>
      </c>
      <c r="O34" s="8"/>
      <c r="P34" s="8"/>
      <c r="Q34" s="8"/>
      <c r="R34" s="8"/>
      <c r="S34" s="8">
        <v>1129</v>
      </c>
      <c r="T34" s="8">
        <v>3742</v>
      </c>
      <c r="U34" s="8"/>
      <c r="V34" s="8">
        <v>4871</v>
      </c>
      <c r="W34" s="8">
        <v>5199</v>
      </c>
      <c r="X34" s="8">
        <v>329</v>
      </c>
      <c r="Y34" s="8">
        <v>4870</v>
      </c>
      <c r="Z34" s="2">
        <v>1480.2431610942249</v>
      </c>
      <c r="AA34" s="6">
        <v>329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345073270</v>
      </c>
      <c r="D35" s="33">
        <f>SUM(D24:D34)</f>
        <v>0</v>
      </c>
      <c r="E35" s="34">
        <f t="shared" si="1"/>
        <v>397850644</v>
      </c>
      <c r="F35" s="35">
        <f t="shared" si="1"/>
        <v>397447651</v>
      </c>
      <c r="G35" s="35">
        <f t="shared" si="1"/>
        <v>3526963</v>
      </c>
      <c r="H35" s="35">
        <f t="shared" si="1"/>
        <v>46161915</v>
      </c>
      <c r="I35" s="35">
        <f t="shared" si="1"/>
        <v>48753062</v>
      </c>
      <c r="J35" s="35">
        <f t="shared" si="1"/>
        <v>98441940</v>
      </c>
      <c r="K35" s="35">
        <f t="shared" si="1"/>
        <v>29673758</v>
      </c>
      <c r="L35" s="35">
        <f t="shared" si="1"/>
        <v>29589334</v>
      </c>
      <c r="M35" s="35">
        <f t="shared" si="1"/>
        <v>27435600</v>
      </c>
      <c r="N35" s="35">
        <f t="shared" si="1"/>
        <v>86698692</v>
      </c>
      <c r="O35" s="35">
        <f t="shared" si="1"/>
        <v>27976839</v>
      </c>
      <c r="P35" s="35">
        <f t="shared" si="1"/>
        <v>27579229</v>
      </c>
      <c r="Q35" s="35">
        <f t="shared" si="1"/>
        <v>26467758</v>
      </c>
      <c r="R35" s="35">
        <f t="shared" si="1"/>
        <v>82023826</v>
      </c>
      <c r="S35" s="35">
        <f t="shared" si="1"/>
        <v>28219175</v>
      </c>
      <c r="T35" s="35">
        <f t="shared" si="1"/>
        <v>27523886</v>
      </c>
      <c r="U35" s="35">
        <f t="shared" si="1"/>
        <v>30488713</v>
      </c>
      <c r="V35" s="35">
        <f t="shared" si="1"/>
        <v>86231774</v>
      </c>
      <c r="W35" s="35">
        <f t="shared" si="1"/>
        <v>353396232</v>
      </c>
      <c r="X35" s="35">
        <f t="shared" si="1"/>
        <v>397447651</v>
      </c>
      <c r="Y35" s="35">
        <f t="shared" si="1"/>
        <v>-44051419</v>
      </c>
      <c r="Z35" s="36">
        <f>+IF(X35&lt;&gt;0,+(Y35/X35)*100,0)</f>
        <v>-11.083577645801711</v>
      </c>
      <c r="AA35" s="33">
        <f>SUM(AA24:AA34)</f>
        <v>397447651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10660150</v>
      </c>
      <c r="D37" s="46">
        <f>+D21-D35</f>
        <v>0</v>
      </c>
      <c r="E37" s="47">
        <f t="shared" si="2"/>
        <v>28939566</v>
      </c>
      <c r="F37" s="48">
        <f t="shared" si="2"/>
        <v>19701915</v>
      </c>
      <c r="G37" s="48">
        <f t="shared" si="2"/>
        <v>19570144</v>
      </c>
      <c r="H37" s="48">
        <f t="shared" si="2"/>
        <v>-7072771</v>
      </c>
      <c r="I37" s="48">
        <f t="shared" si="2"/>
        <v>-13710602</v>
      </c>
      <c r="J37" s="48">
        <f t="shared" si="2"/>
        <v>-1213229</v>
      </c>
      <c r="K37" s="48">
        <f t="shared" si="2"/>
        <v>3631686</v>
      </c>
      <c r="L37" s="48">
        <f t="shared" si="2"/>
        <v>3093329</v>
      </c>
      <c r="M37" s="48">
        <f t="shared" si="2"/>
        <v>5489715</v>
      </c>
      <c r="N37" s="48">
        <f t="shared" si="2"/>
        <v>12214730</v>
      </c>
      <c r="O37" s="48">
        <f t="shared" si="2"/>
        <v>7241731</v>
      </c>
      <c r="P37" s="48">
        <f t="shared" si="2"/>
        <v>6013666</v>
      </c>
      <c r="Q37" s="48">
        <f t="shared" si="2"/>
        <v>7855421</v>
      </c>
      <c r="R37" s="48">
        <f t="shared" si="2"/>
        <v>21110818</v>
      </c>
      <c r="S37" s="48">
        <f t="shared" si="2"/>
        <v>4564602</v>
      </c>
      <c r="T37" s="48">
        <f t="shared" si="2"/>
        <v>6975693</v>
      </c>
      <c r="U37" s="48">
        <f t="shared" si="2"/>
        <v>2967088</v>
      </c>
      <c r="V37" s="48">
        <f t="shared" si="2"/>
        <v>14507383</v>
      </c>
      <c r="W37" s="48">
        <f t="shared" si="2"/>
        <v>46619702</v>
      </c>
      <c r="X37" s="48">
        <f>IF(F21=F35,0,X21-X35)</f>
        <v>19701915</v>
      </c>
      <c r="Y37" s="48">
        <f t="shared" si="2"/>
        <v>26917787</v>
      </c>
      <c r="Z37" s="49">
        <f>+IF(X37&lt;&gt;0,+(Y37/X37)*100,0)</f>
        <v>136.62523160819646</v>
      </c>
      <c r="AA37" s="46">
        <f>+AA21-AA35</f>
        <v>19701915</v>
      </c>
    </row>
    <row r="38" spans="1:27" ht="23.1" customHeight="1" x14ac:dyDescent="0.25">
      <c r="A38" s="50" t="s">
        <v>62</v>
      </c>
      <c r="B38" s="29" t="s">
        <v>32</v>
      </c>
      <c r="C38" s="6">
        <v>3130264</v>
      </c>
      <c r="D38" s="6"/>
      <c r="E38" s="7">
        <v>6712916</v>
      </c>
      <c r="F38" s="8">
        <v>6452841</v>
      </c>
      <c r="G38" s="8"/>
      <c r="H38" s="8">
        <v>612525</v>
      </c>
      <c r="I38" s="8">
        <v>17550</v>
      </c>
      <c r="J38" s="8">
        <v>630075</v>
      </c>
      <c r="K38" s="8">
        <v>371627</v>
      </c>
      <c r="L38" s="8">
        <v>1951383</v>
      </c>
      <c r="M38" s="8">
        <v>1524841</v>
      </c>
      <c r="N38" s="8">
        <v>3847851</v>
      </c>
      <c r="O38" s="8"/>
      <c r="P38" s="8">
        <v>192137</v>
      </c>
      <c r="Q38" s="8"/>
      <c r="R38" s="8">
        <v>192137</v>
      </c>
      <c r="S38" s="8">
        <v>103594</v>
      </c>
      <c r="T38" s="8">
        <v>94601</v>
      </c>
      <c r="U38" s="8">
        <v>969315</v>
      </c>
      <c r="V38" s="8">
        <v>1167510</v>
      </c>
      <c r="W38" s="8">
        <v>5837573</v>
      </c>
      <c r="X38" s="8">
        <v>6452841</v>
      </c>
      <c r="Y38" s="8">
        <v>-615268</v>
      </c>
      <c r="Z38" s="2">
        <v>-9.5348389957229696</v>
      </c>
      <c r="AA38" s="6">
        <v>6452841</v>
      </c>
    </row>
    <row r="39" spans="1:27" ht="57" customHeight="1" x14ac:dyDescent="0.25">
      <c r="A39" s="50" t="s">
        <v>63</v>
      </c>
      <c r="B39" s="29" t="s">
        <v>32</v>
      </c>
      <c r="C39" s="28">
        <v>2118998</v>
      </c>
      <c r="D39" s="28"/>
      <c r="E39" s="7">
        <v>516122</v>
      </c>
      <c r="F39" s="26">
        <v>869942</v>
      </c>
      <c r="G39" s="26"/>
      <c r="H39" s="26"/>
      <c r="I39" s="26">
        <v>15789</v>
      </c>
      <c r="J39" s="26">
        <v>15789</v>
      </c>
      <c r="K39" s="26">
        <v>66255</v>
      </c>
      <c r="L39" s="26">
        <v>44283</v>
      </c>
      <c r="M39" s="26">
        <v>14550</v>
      </c>
      <c r="N39" s="26">
        <v>125088</v>
      </c>
      <c r="O39" s="26">
        <v>20311</v>
      </c>
      <c r="P39" s="26">
        <v>39023</v>
      </c>
      <c r="Q39" s="26"/>
      <c r="R39" s="26">
        <v>59334</v>
      </c>
      <c r="S39" s="26">
        <v>193226</v>
      </c>
      <c r="T39" s="26">
        <v>395129</v>
      </c>
      <c r="U39" s="26">
        <v>70185</v>
      </c>
      <c r="V39" s="26">
        <v>658540</v>
      </c>
      <c r="W39" s="26">
        <v>858751</v>
      </c>
      <c r="X39" s="26">
        <v>869942</v>
      </c>
      <c r="Y39" s="26">
        <v>-11191</v>
      </c>
      <c r="Z39" s="27">
        <v>-1.2864075995870989</v>
      </c>
      <c r="AA39" s="28">
        <v>869942</v>
      </c>
    </row>
    <row r="40" spans="1:27" ht="13.5" x14ac:dyDescent="0.25">
      <c r="A40" s="23" t="s">
        <v>64</v>
      </c>
      <c r="B40" s="29" t="s">
        <v>32</v>
      </c>
      <c r="C40" s="51">
        <v>9149818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719818</v>
      </c>
      <c r="V40" s="52">
        <v>719818</v>
      </c>
      <c r="W40" s="52">
        <v>719818</v>
      </c>
      <c r="X40" s="8"/>
      <c r="Y40" s="52">
        <v>719818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25059230</v>
      </c>
      <c r="D41" s="56">
        <f>SUM(D37:D40)</f>
        <v>0</v>
      </c>
      <c r="E41" s="57">
        <f t="shared" si="3"/>
        <v>36168604</v>
      </c>
      <c r="F41" s="58">
        <f t="shared" si="3"/>
        <v>27024698</v>
      </c>
      <c r="G41" s="58">
        <f t="shared" si="3"/>
        <v>19570144</v>
      </c>
      <c r="H41" s="58">
        <f t="shared" si="3"/>
        <v>-6460246</v>
      </c>
      <c r="I41" s="58">
        <f t="shared" si="3"/>
        <v>-13677263</v>
      </c>
      <c r="J41" s="58">
        <f t="shared" si="3"/>
        <v>-567365</v>
      </c>
      <c r="K41" s="58">
        <f t="shared" si="3"/>
        <v>4069568</v>
      </c>
      <c r="L41" s="58">
        <f t="shared" si="3"/>
        <v>5088995</v>
      </c>
      <c r="M41" s="58">
        <f t="shared" si="3"/>
        <v>7029106</v>
      </c>
      <c r="N41" s="58">
        <f t="shared" si="3"/>
        <v>16187669</v>
      </c>
      <c r="O41" s="58">
        <f t="shared" si="3"/>
        <v>7262042</v>
      </c>
      <c r="P41" s="58">
        <f t="shared" si="3"/>
        <v>6244826</v>
      </c>
      <c r="Q41" s="58">
        <f t="shared" si="3"/>
        <v>7855421</v>
      </c>
      <c r="R41" s="58">
        <f t="shared" si="3"/>
        <v>21362289</v>
      </c>
      <c r="S41" s="58">
        <f t="shared" si="3"/>
        <v>4861422</v>
      </c>
      <c r="T41" s="58">
        <f t="shared" si="3"/>
        <v>7465423</v>
      </c>
      <c r="U41" s="58">
        <f t="shared" si="3"/>
        <v>4726406</v>
      </c>
      <c r="V41" s="58">
        <f t="shared" si="3"/>
        <v>17053251</v>
      </c>
      <c r="W41" s="58">
        <f t="shared" si="3"/>
        <v>54035844</v>
      </c>
      <c r="X41" s="58">
        <f t="shared" si="3"/>
        <v>27024698</v>
      </c>
      <c r="Y41" s="58">
        <f t="shared" si="3"/>
        <v>27011146</v>
      </c>
      <c r="Z41" s="59">
        <f>+IF(X41&lt;&gt;0,+(Y41/X41)*100,0)</f>
        <v>99.949853278656434</v>
      </c>
      <c r="AA41" s="56">
        <f>SUM(AA37:AA40)</f>
        <v>27024698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25059230</v>
      </c>
      <c r="D43" s="64">
        <f>+D41-D42</f>
        <v>0</v>
      </c>
      <c r="E43" s="65">
        <f t="shared" si="4"/>
        <v>36168604</v>
      </c>
      <c r="F43" s="66">
        <f t="shared" si="4"/>
        <v>27024698</v>
      </c>
      <c r="G43" s="66">
        <f t="shared" si="4"/>
        <v>19570144</v>
      </c>
      <c r="H43" s="66">
        <f t="shared" si="4"/>
        <v>-6460246</v>
      </c>
      <c r="I43" s="66">
        <f t="shared" si="4"/>
        <v>-13677263</v>
      </c>
      <c r="J43" s="66">
        <f t="shared" si="4"/>
        <v>-567365</v>
      </c>
      <c r="K43" s="66">
        <f t="shared" si="4"/>
        <v>4069568</v>
      </c>
      <c r="L43" s="66">
        <f t="shared" si="4"/>
        <v>5088995</v>
      </c>
      <c r="M43" s="66">
        <f t="shared" si="4"/>
        <v>7029106</v>
      </c>
      <c r="N43" s="66">
        <f t="shared" si="4"/>
        <v>16187669</v>
      </c>
      <c r="O43" s="66">
        <f t="shared" si="4"/>
        <v>7262042</v>
      </c>
      <c r="P43" s="66">
        <f t="shared" si="4"/>
        <v>6244826</v>
      </c>
      <c r="Q43" s="66">
        <f t="shared" si="4"/>
        <v>7855421</v>
      </c>
      <c r="R43" s="66">
        <f t="shared" si="4"/>
        <v>21362289</v>
      </c>
      <c r="S43" s="66">
        <f t="shared" si="4"/>
        <v>4861422</v>
      </c>
      <c r="T43" s="66">
        <f t="shared" si="4"/>
        <v>7465423</v>
      </c>
      <c r="U43" s="66">
        <f t="shared" si="4"/>
        <v>4726406</v>
      </c>
      <c r="V43" s="66">
        <f t="shared" si="4"/>
        <v>17053251</v>
      </c>
      <c r="W43" s="66">
        <f t="shared" si="4"/>
        <v>54035844</v>
      </c>
      <c r="X43" s="66">
        <f t="shared" si="4"/>
        <v>27024698</v>
      </c>
      <c r="Y43" s="66">
        <f t="shared" si="4"/>
        <v>27011146</v>
      </c>
      <c r="Z43" s="67">
        <f>+IF(X43&lt;&gt;0,+(Y43/X43)*100,0)</f>
        <v>99.949853278656434</v>
      </c>
      <c r="AA43" s="64">
        <f>+AA41-AA42</f>
        <v>27024698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25059230</v>
      </c>
      <c r="D45" s="56">
        <f>SUM(D43:D44)</f>
        <v>0</v>
      </c>
      <c r="E45" s="57">
        <f t="shared" si="5"/>
        <v>36168604</v>
      </c>
      <c r="F45" s="58">
        <f t="shared" si="5"/>
        <v>27024698</v>
      </c>
      <c r="G45" s="58">
        <f t="shared" si="5"/>
        <v>19570144</v>
      </c>
      <c r="H45" s="58">
        <f t="shared" si="5"/>
        <v>-6460246</v>
      </c>
      <c r="I45" s="58">
        <f t="shared" si="5"/>
        <v>-13677263</v>
      </c>
      <c r="J45" s="58">
        <f t="shared" si="5"/>
        <v>-567365</v>
      </c>
      <c r="K45" s="58">
        <f t="shared" si="5"/>
        <v>4069568</v>
      </c>
      <c r="L45" s="58">
        <f t="shared" si="5"/>
        <v>5088995</v>
      </c>
      <c r="M45" s="58">
        <f t="shared" si="5"/>
        <v>7029106</v>
      </c>
      <c r="N45" s="58">
        <f t="shared" si="5"/>
        <v>16187669</v>
      </c>
      <c r="O45" s="58">
        <f t="shared" si="5"/>
        <v>7262042</v>
      </c>
      <c r="P45" s="58">
        <f t="shared" si="5"/>
        <v>6244826</v>
      </c>
      <c r="Q45" s="58">
        <f t="shared" si="5"/>
        <v>7855421</v>
      </c>
      <c r="R45" s="58">
        <f t="shared" si="5"/>
        <v>21362289</v>
      </c>
      <c r="S45" s="58">
        <f t="shared" si="5"/>
        <v>4861422</v>
      </c>
      <c r="T45" s="58">
        <f t="shared" si="5"/>
        <v>7465423</v>
      </c>
      <c r="U45" s="58">
        <f t="shared" si="5"/>
        <v>4726406</v>
      </c>
      <c r="V45" s="58">
        <f t="shared" si="5"/>
        <v>17053251</v>
      </c>
      <c r="W45" s="58">
        <f t="shared" si="5"/>
        <v>54035844</v>
      </c>
      <c r="X45" s="58">
        <f t="shared" si="5"/>
        <v>27024698</v>
      </c>
      <c r="Y45" s="58">
        <f t="shared" si="5"/>
        <v>27011146</v>
      </c>
      <c r="Z45" s="59">
        <f>+IF(X45&lt;&gt;0,+(Y45/X45)*100,0)</f>
        <v>99.949853278656434</v>
      </c>
      <c r="AA45" s="56">
        <f>SUM(AA43:AA44)</f>
        <v>27024698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25059230</v>
      </c>
      <c r="D47" s="71">
        <f>SUM(D45:D46)</f>
        <v>0</v>
      </c>
      <c r="E47" s="72">
        <f t="shared" si="6"/>
        <v>36168604</v>
      </c>
      <c r="F47" s="73">
        <f t="shared" si="6"/>
        <v>27024698</v>
      </c>
      <c r="G47" s="73">
        <f t="shared" si="6"/>
        <v>19570144</v>
      </c>
      <c r="H47" s="74">
        <f t="shared" si="6"/>
        <v>-6460246</v>
      </c>
      <c r="I47" s="74">
        <f t="shared" si="6"/>
        <v>-13677263</v>
      </c>
      <c r="J47" s="74">
        <f t="shared" si="6"/>
        <v>-567365</v>
      </c>
      <c r="K47" s="74">
        <f t="shared" si="6"/>
        <v>4069568</v>
      </c>
      <c r="L47" s="74">
        <f t="shared" si="6"/>
        <v>5088995</v>
      </c>
      <c r="M47" s="73">
        <f t="shared" si="6"/>
        <v>7029106</v>
      </c>
      <c r="N47" s="73">
        <f t="shared" si="6"/>
        <v>16187669</v>
      </c>
      <c r="O47" s="74">
        <f t="shared" si="6"/>
        <v>7262042</v>
      </c>
      <c r="P47" s="74">
        <f t="shared" si="6"/>
        <v>6244826</v>
      </c>
      <c r="Q47" s="74">
        <f t="shared" si="6"/>
        <v>7855421</v>
      </c>
      <c r="R47" s="74">
        <f t="shared" si="6"/>
        <v>21362289</v>
      </c>
      <c r="S47" s="74">
        <f t="shared" si="6"/>
        <v>4861422</v>
      </c>
      <c r="T47" s="73">
        <f t="shared" si="6"/>
        <v>7465423</v>
      </c>
      <c r="U47" s="73">
        <f t="shared" si="6"/>
        <v>4726406</v>
      </c>
      <c r="V47" s="74">
        <f t="shared" si="6"/>
        <v>17053251</v>
      </c>
      <c r="W47" s="74">
        <f t="shared" si="6"/>
        <v>54035844</v>
      </c>
      <c r="X47" s="74">
        <f t="shared" si="6"/>
        <v>27024698</v>
      </c>
      <c r="Y47" s="74">
        <f t="shared" si="6"/>
        <v>27011146</v>
      </c>
      <c r="Z47" s="75">
        <f>+IF(X47&lt;&gt;0,+(Y47/X47)*100,0)</f>
        <v>99.949853278656434</v>
      </c>
      <c r="AA47" s="76">
        <f>SUM(AA45:AA46)</f>
        <v>27024698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323785921</v>
      </c>
      <c r="D6" s="6"/>
      <c r="E6" s="7">
        <v>369779617</v>
      </c>
      <c r="F6" s="8">
        <v>370379617</v>
      </c>
      <c r="G6" s="8">
        <v>30548765</v>
      </c>
      <c r="H6" s="8">
        <v>30458120</v>
      </c>
      <c r="I6" s="8">
        <v>33395212</v>
      </c>
      <c r="J6" s="8">
        <v>94402097</v>
      </c>
      <c r="K6" s="8">
        <v>33868354</v>
      </c>
      <c r="L6" s="8">
        <v>29095193</v>
      </c>
      <c r="M6" s="8">
        <v>30080676</v>
      </c>
      <c r="N6" s="8">
        <v>93044223</v>
      </c>
      <c r="O6" s="8">
        <v>30585460</v>
      </c>
      <c r="P6" s="8">
        <v>30232882</v>
      </c>
      <c r="Q6" s="8">
        <v>30630807</v>
      </c>
      <c r="R6" s="8">
        <v>91449149</v>
      </c>
      <c r="S6" s="8">
        <v>30558434</v>
      </c>
      <c r="T6" s="8">
        <v>29529758</v>
      </c>
      <c r="U6" s="8">
        <v>28380607</v>
      </c>
      <c r="V6" s="8">
        <v>88468799</v>
      </c>
      <c r="W6" s="8">
        <v>367364268</v>
      </c>
      <c r="X6" s="8">
        <v>370379617</v>
      </c>
      <c r="Y6" s="8">
        <v>-3015349</v>
      </c>
      <c r="Z6" s="2">
        <v>-0.81412390466400852</v>
      </c>
      <c r="AA6" s="6">
        <v>370379617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220</v>
      </c>
      <c r="F11" s="8">
        <v>220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220</v>
      </c>
      <c r="Y11" s="8">
        <v>-220</v>
      </c>
      <c r="Z11" s="2">
        <v>-100</v>
      </c>
      <c r="AA11" s="6">
        <v>220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20000</v>
      </c>
      <c r="D15" s="6"/>
      <c r="E15" s="7">
        <v>18000</v>
      </c>
      <c r="F15" s="8">
        <v>18000</v>
      </c>
      <c r="G15" s="8">
        <v>1210</v>
      </c>
      <c r="H15" s="8"/>
      <c r="I15" s="8"/>
      <c r="J15" s="8">
        <v>1210</v>
      </c>
      <c r="K15" s="8">
        <v>1210</v>
      </c>
      <c r="L15" s="8">
        <v>1210</v>
      </c>
      <c r="M15" s="8">
        <v>1210</v>
      </c>
      <c r="N15" s="8">
        <v>3630</v>
      </c>
      <c r="O15" s="8"/>
      <c r="P15" s="8">
        <v>1210</v>
      </c>
      <c r="Q15" s="8">
        <v>1210</v>
      </c>
      <c r="R15" s="8">
        <v>2420</v>
      </c>
      <c r="S15" s="8">
        <v>8470</v>
      </c>
      <c r="T15" s="8">
        <v>2420</v>
      </c>
      <c r="U15" s="8"/>
      <c r="V15" s="8">
        <v>10890</v>
      </c>
      <c r="W15" s="8">
        <v>18150</v>
      </c>
      <c r="X15" s="8">
        <v>18000</v>
      </c>
      <c r="Y15" s="8">
        <v>150</v>
      </c>
      <c r="Z15" s="2">
        <v>0.83333333333333337</v>
      </c>
      <c r="AA15" s="6">
        <v>18000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4922953</v>
      </c>
      <c r="D18" s="6"/>
      <c r="E18" s="7">
        <v>5415248</v>
      </c>
      <c r="F18" s="8">
        <v>5815248</v>
      </c>
      <c r="G18" s="8">
        <v>2256370</v>
      </c>
      <c r="H18" s="8"/>
      <c r="I18" s="8"/>
      <c r="J18" s="8">
        <v>2256370</v>
      </c>
      <c r="K18" s="8"/>
      <c r="L18" s="8"/>
      <c r="M18" s="8">
        <v>1805066</v>
      </c>
      <c r="N18" s="8">
        <v>1805066</v>
      </c>
      <c r="O18" s="8"/>
      <c r="P18" s="8"/>
      <c r="Q18" s="8">
        <v>1353812</v>
      </c>
      <c r="R18" s="8">
        <v>1353812</v>
      </c>
      <c r="S18" s="8"/>
      <c r="T18" s="8"/>
      <c r="U18" s="8"/>
      <c r="V18" s="8"/>
      <c r="W18" s="8">
        <v>5415248</v>
      </c>
      <c r="X18" s="8">
        <v>5815248</v>
      </c>
      <c r="Y18" s="8">
        <v>-400000</v>
      </c>
      <c r="Z18" s="2">
        <v>-6.8784684677248507</v>
      </c>
      <c r="AA18" s="6">
        <v>5815248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2000</v>
      </c>
      <c r="F19" s="26">
        <v>2000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28823</v>
      </c>
      <c r="R19" s="26">
        <v>28823</v>
      </c>
      <c r="S19" s="26"/>
      <c r="T19" s="26"/>
      <c r="U19" s="26"/>
      <c r="V19" s="26"/>
      <c r="W19" s="26">
        <v>28823</v>
      </c>
      <c r="X19" s="26">
        <v>2000</v>
      </c>
      <c r="Y19" s="26">
        <v>26823</v>
      </c>
      <c r="Z19" s="27">
        <v>1341.15</v>
      </c>
      <c r="AA19" s="28">
        <v>2000</v>
      </c>
    </row>
    <row r="20" spans="1:27" ht="13.5" x14ac:dyDescent="0.25">
      <c r="A20" s="23" t="s">
        <v>47</v>
      </c>
      <c r="B20" s="29" t="s">
        <v>32</v>
      </c>
      <c r="C20" s="6">
        <v>20293</v>
      </c>
      <c r="D20" s="6"/>
      <c r="E20" s="7"/>
      <c r="F20" s="8">
        <v>41663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41663</v>
      </c>
      <c r="Y20" s="8">
        <v>-41663</v>
      </c>
      <c r="Z20" s="2">
        <v>-100</v>
      </c>
      <c r="AA20" s="6">
        <v>41663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328749167</v>
      </c>
      <c r="D21" s="33">
        <f t="shared" si="0"/>
        <v>0</v>
      </c>
      <c r="E21" s="34">
        <f t="shared" si="0"/>
        <v>375215085</v>
      </c>
      <c r="F21" s="35">
        <f t="shared" si="0"/>
        <v>376256748</v>
      </c>
      <c r="G21" s="35">
        <f t="shared" si="0"/>
        <v>32806345</v>
      </c>
      <c r="H21" s="35">
        <f t="shared" si="0"/>
        <v>30458120</v>
      </c>
      <c r="I21" s="35">
        <f t="shared" si="0"/>
        <v>33395212</v>
      </c>
      <c r="J21" s="35">
        <f t="shared" si="0"/>
        <v>96659677</v>
      </c>
      <c r="K21" s="35">
        <f t="shared" si="0"/>
        <v>33869564</v>
      </c>
      <c r="L21" s="35">
        <f t="shared" si="0"/>
        <v>29096403</v>
      </c>
      <c r="M21" s="35">
        <f t="shared" si="0"/>
        <v>31886952</v>
      </c>
      <c r="N21" s="35">
        <f t="shared" si="0"/>
        <v>94852919</v>
      </c>
      <c r="O21" s="35">
        <f t="shared" si="0"/>
        <v>30585460</v>
      </c>
      <c r="P21" s="35">
        <f t="shared" si="0"/>
        <v>30234092</v>
      </c>
      <c r="Q21" s="35">
        <f t="shared" si="0"/>
        <v>32014652</v>
      </c>
      <c r="R21" s="35">
        <f t="shared" si="0"/>
        <v>92834204</v>
      </c>
      <c r="S21" s="35">
        <f t="shared" si="0"/>
        <v>30566904</v>
      </c>
      <c r="T21" s="35">
        <f t="shared" si="0"/>
        <v>29532178</v>
      </c>
      <c r="U21" s="35">
        <f t="shared" si="0"/>
        <v>28380607</v>
      </c>
      <c r="V21" s="35">
        <f t="shared" si="0"/>
        <v>88479689</v>
      </c>
      <c r="W21" s="35">
        <f t="shared" si="0"/>
        <v>372826489</v>
      </c>
      <c r="X21" s="35">
        <f t="shared" si="0"/>
        <v>376256748</v>
      </c>
      <c r="Y21" s="35">
        <f t="shared" si="0"/>
        <v>-3430259</v>
      </c>
      <c r="Z21" s="36">
        <f>+IF(X21&lt;&gt;0,+(Y21/X21)*100,0)</f>
        <v>-0.91168039330420203</v>
      </c>
      <c r="AA21" s="33">
        <f>SUM(AA5:AA20)</f>
        <v>376256748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18258405</v>
      </c>
      <c r="D24" s="6"/>
      <c r="E24" s="7">
        <v>20226060</v>
      </c>
      <c r="F24" s="8">
        <v>20333025</v>
      </c>
      <c r="G24" s="8">
        <v>1284967</v>
      </c>
      <c r="H24" s="8">
        <v>1510570</v>
      </c>
      <c r="I24" s="8">
        <v>1470398</v>
      </c>
      <c r="J24" s="8">
        <v>4265935</v>
      </c>
      <c r="K24" s="8">
        <v>1614752</v>
      </c>
      <c r="L24" s="8">
        <v>2397116</v>
      </c>
      <c r="M24" s="8">
        <v>1509997</v>
      </c>
      <c r="N24" s="8">
        <v>5521865</v>
      </c>
      <c r="O24" s="8">
        <v>1505692</v>
      </c>
      <c r="P24" s="8">
        <v>1601710</v>
      </c>
      <c r="Q24" s="8">
        <v>1487792</v>
      </c>
      <c r="R24" s="8">
        <v>4595194</v>
      </c>
      <c r="S24" s="8">
        <v>1524533</v>
      </c>
      <c r="T24" s="8">
        <v>1528858</v>
      </c>
      <c r="U24" s="8">
        <v>1475577</v>
      </c>
      <c r="V24" s="8">
        <v>4528968</v>
      </c>
      <c r="W24" s="8">
        <v>18911962</v>
      </c>
      <c r="X24" s="8">
        <v>20333025</v>
      </c>
      <c r="Y24" s="8">
        <v>-1421063</v>
      </c>
      <c r="Z24" s="2">
        <v>-6.9889404060635343</v>
      </c>
      <c r="AA24" s="6">
        <v>20333025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1212251</v>
      </c>
      <c r="D26" s="6"/>
      <c r="E26" s="7">
        <v>1098289</v>
      </c>
      <c r="F26" s="8">
        <v>1642851</v>
      </c>
      <c r="G26" s="8"/>
      <c r="H26" s="8"/>
      <c r="I26" s="8"/>
      <c r="J26" s="8"/>
      <c r="K26" s="8"/>
      <c r="L26" s="8"/>
      <c r="M26" s="8"/>
      <c r="N26" s="8"/>
      <c r="O26" s="8"/>
      <c r="P26" s="8">
        <v>316024</v>
      </c>
      <c r="Q26" s="8"/>
      <c r="R26" s="8">
        <v>316024</v>
      </c>
      <c r="S26" s="8"/>
      <c r="T26" s="8"/>
      <c r="U26" s="8">
        <v>144596</v>
      </c>
      <c r="V26" s="8">
        <v>144596</v>
      </c>
      <c r="W26" s="8">
        <v>460620</v>
      </c>
      <c r="X26" s="8">
        <v>1642851</v>
      </c>
      <c r="Y26" s="8">
        <v>-1182231</v>
      </c>
      <c r="Z26" s="2">
        <v>-71.96215603240951</v>
      </c>
      <c r="AA26" s="6">
        <v>1642851</v>
      </c>
    </row>
    <row r="27" spans="1:27" ht="13.5" x14ac:dyDescent="0.25">
      <c r="A27" s="25" t="s">
        <v>53</v>
      </c>
      <c r="B27" s="24" t="s">
        <v>32</v>
      </c>
      <c r="C27" s="6">
        <v>14353696</v>
      </c>
      <c r="D27" s="6"/>
      <c r="E27" s="7">
        <v>13740903</v>
      </c>
      <c r="F27" s="8">
        <v>15081535</v>
      </c>
      <c r="G27" s="8"/>
      <c r="H27" s="8"/>
      <c r="I27" s="8"/>
      <c r="J27" s="8"/>
      <c r="K27" s="8">
        <v>1178471</v>
      </c>
      <c r="L27" s="8"/>
      <c r="M27" s="8">
        <v>5816323</v>
      </c>
      <c r="N27" s="8">
        <v>6994794</v>
      </c>
      <c r="O27" s="8">
        <v>1175041</v>
      </c>
      <c r="P27" s="8">
        <v>1062991</v>
      </c>
      <c r="Q27" s="8">
        <v>1176885</v>
      </c>
      <c r="R27" s="8">
        <v>3414917</v>
      </c>
      <c r="S27" s="8">
        <v>1138917</v>
      </c>
      <c r="T27" s="8">
        <v>1176885</v>
      </c>
      <c r="U27" s="8">
        <v>1138902</v>
      </c>
      <c r="V27" s="8">
        <v>3454704</v>
      </c>
      <c r="W27" s="8">
        <v>13864415</v>
      </c>
      <c r="X27" s="8">
        <v>15081535</v>
      </c>
      <c r="Y27" s="8">
        <v>-1217120</v>
      </c>
      <c r="Z27" s="2">
        <v>-8.0702660571354308</v>
      </c>
      <c r="AA27" s="6">
        <v>15081535</v>
      </c>
    </row>
    <row r="28" spans="1:27" ht="13.5" x14ac:dyDescent="0.25">
      <c r="A28" s="25" t="s">
        <v>54</v>
      </c>
      <c r="B28" s="24" t="s">
        <v>32</v>
      </c>
      <c r="C28" s="6">
        <v>587061</v>
      </c>
      <c r="D28" s="6"/>
      <c r="E28" s="7">
        <v>537188</v>
      </c>
      <c r="F28" s="8">
        <v>537188</v>
      </c>
      <c r="G28" s="8"/>
      <c r="H28" s="8"/>
      <c r="I28" s="8"/>
      <c r="J28" s="8"/>
      <c r="K28" s="8"/>
      <c r="L28" s="8"/>
      <c r="M28" s="8">
        <v>277279</v>
      </c>
      <c r="N28" s="8">
        <v>277279</v>
      </c>
      <c r="O28" s="8"/>
      <c r="P28" s="8"/>
      <c r="Q28" s="8"/>
      <c r="R28" s="8"/>
      <c r="S28" s="8"/>
      <c r="T28" s="8"/>
      <c r="U28" s="8">
        <v>259910</v>
      </c>
      <c r="V28" s="8">
        <v>259910</v>
      </c>
      <c r="W28" s="8">
        <v>537189</v>
      </c>
      <c r="X28" s="8">
        <v>537188</v>
      </c>
      <c r="Y28" s="8">
        <v>1</v>
      </c>
      <c r="Z28" s="2"/>
      <c r="AA28" s="6">
        <v>537188</v>
      </c>
    </row>
    <row r="29" spans="1:27" ht="13.5" x14ac:dyDescent="0.25">
      <c r="A29" s="25" t="s">
        <v>55</v>
      </c>
      <c r="B29" s="24" t="s">
        <v>32</v>
      </c>
      <c r="C29" s="6">
        <v>252179935</v>
      </c>
      <c r="D29" s="6"/>
      <c r="E29" s="7">
        <v>299500000</v>
      </c>
      <c r="F29" s="8">
        <v>299500000</v>
      </c>
      <c r="G29" s="8">
        <v>9201949</v>
      </c>
      <c r="H29" s="8">
        <v>31730653</v>
      </c>
      <c r="I29" s="8">
        <v>34553807</v>
      </c>
      <c r="J29" s="8">
        <v>75486409</v>
      </c>
      <c r="K29" s="8">
        <v>24127406</v>
      </c>
      <c r="L29" s="8">
        <v>17040634</v>
      </c>
      <c r="M29" s="8">
        <v>24037141</v>
      </c>
      <c r="N29" s="8">
        <v>65205181</v>
      </c>
      <c r="O29" s="8">
        <v>16837113</v>
      </c>
      <c r="P29" s="8">
        <v>21865491</v>
      </c>
      <c r="Q29" s="8">
        <v>24165578</v>
      </c>
      <c r="R29" s="8">
        <v>62868182</v>
      </c>
      <c r="S29" s="8">
        <v>17980882</v>
      </c>
      <c r="T29" s="8">
        <v>19588146</v>
      </c>
      <c r="U29" s="8">
        <v>28266221</v>
      </c>
      <c r="V29" s="8">
        <v>65835249</v>
      </c>
      <c r="W29" s="8">
        <v>269395021</v>
      </c>
      <c r="X29" s="8">
        <v>299500000</v>
      </c>
      <c r="Y29" s="8">
        <v>-30104979</v>
      </c>
      <c r="Z29" s="2">
        <v>-10.05174590984975</v>
      </c>
      <c r="AA29" s="6">
        <v>299500000</v>
      </c>
    </row>
    <row r="30" spans="1:27" ht="13.5" x14ac:dyDescent="0.25">
      <c r="A30" s="25" t="s">
        <v>56</v>
      </c>
      <c r="B30" s="24" t="s">
        <v>32</v>
      </c>
      <c r="C30" s="6">
        <v>1534755</v>
      </c>
      <c r="D30" s="6"/>
      <c r="E30" s="7">
        <v>1774624</v>
      </c>
      <c r="F30" s="8">
        <v>1814190</v>
      </c>
      <c r="G30" s="8">
        <v>93195</v>
      </c>
      <c r="H30" s="8">
        <v>214848</v>
      </c>
      <c r="I30" s="8">
        <v>226238</v>
      </c>
      <c r="J30" s="8">
        <v>534281</v>
      </c>
      <c r="K30" s="8">
        <v>167865</v>
      </c>
      <c r="L30" s="8">
        <v>287770</v>
      </c>
      <c r="M30" s="8">
        <v>140934</v>
      </c>
      <c r="N30" s="8">
        <v>596569</v>
      </c>
      <c r="O30" s="8">
        <v>128497</v>
      </c>
      <c r="P30" s="8">
        <v>152320</v>
      </c>
      <c r="Q30" s="8">
        <v>114281</v>
      </c>
      <c r="R30" s="8">
        <v>395098</v>
      </c>
      <c r="S30" s="8">
        <v>76132</v>
      </c>
      <c r="T30" s="8">
        <v>98356</v>
      </c>
      <c r="U30" s="8">
        <v>228490</v>
      </c>
      <c r="V30" s="8">
        <v>402978</v>
      </c>
      <c r="W30" s="8">
        <v>1928926</v>
      </c>
      <c r="X30" s="8">
        <v>1814190</v>
      </c>
      <c r="Y30" s="8">
        <v>114736</v>
      </c>
      <c r="Z30" s="2">
        <v>6.3243651436729342</v>
      </c>
      <c r="AA30" s="6">
        <v>1814190</v>
      </c>
    </row>
    <row r="31" spans="1:27" ht="13.5" x14ac:dyDescent="0.25">
      <c r="A31" s="25" t="s">
        <v>57</v>
      </c>
      <c r="B31" s="24" t="s">
        <v>32</v>
      </c>
      <c r="C31" s="6">
        <v>1192526</v>
      </c>
      <c r="D31" s="6"/>
      <c r="E31" s="7">
        <v>1306653</v>
      </c>
      <c r="F31" s="8">
        <v>2449956</v>
      </c>
      <c r="G31" s="8">
        <v>22650</v>
      </c>
      <c r="H31" s="8">
        <v>219538</v>
      </c>
      <c r="I31" s="8">
        <v>184974</v>
      </c>
      <c r="J31" s="8">
        <v>427162</v>
      </c>
      <c r="K31" s="8">
        <v>117676</v>
      </c>
      <c r="L31" s="8">
        <v>244137</v>
      </c>
      <c r="M31" s="8">
        <v>195017</v>
      </c>
      <c r="N31" s="8">
        <v>556830</v>
      </c>
      <c r="O31" s="8">
        <v>53792</v>
      </c>
      <c r="P31" s="8">
        <v>126057</v>
      </c>
      <c r="Q31" s="8">
        <v>129669</v>
      </c>
      <c r="R31" s="8">
        <v>309518</v>
      </c>
      <c r="S31" s="8">
        <v>125600</v>
      </c>
      <c r="T31" s="8">
        <v>436366</v>
      </c>
      <c r="U31" s="8">
        <v>381449</v>
      </c>
      <c r="V31" s="8">
        <v>943415</v>
      </c>
      <c r="W31" s="8">
        <v>2236925</v>
      </c>
      <c r="X31" s="8">
        <v>2449956</v>
      </c>
      <c r="Y31" s="8">
        <v>-213031</v>
      </c>
      <c r="Z31" s="2">
        <v>-8.6952990176150102</v>
      </c>
      <c r="AA31" s="6">
        <v>2449956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2916041</v>
      </c>
      <c r="D33" s="6"/>
      <c r="E33" s="7">
        <v>7693088</v>
      </c>
      <c r="F33" s="8">
        <v>7702532</v>
      </c>
      <c r="G33" s="8">
        <v>44284</v>
      </c>
      <c r="H33" s="8">
        <v>182008</v>
      </c>
      <c r="I33" s="8">
        <v>190472</v>
      </c>
      <c r="J33" s="8">
        <v>416764</v>
      </c>
      <c r="K33" s="8">
        <v>182628</v>
      </c>
      <c r="L33" s="8">
        <v>260046</v>
      </c>
      <c r="M33" s="8">
        <v>1021545</v>
      </c>
      <c r="N33" s="8">
        <v>1464219</v>
      </c>
      <c r="O33" s="8">
        <v>191949</v>
      </c>
      <c r="P33" s="8">
        <v>287522</v>
      </c>
      <c r="Q33" s="8">
        <v>143419</v>
      </c>
      <c r="R33" s="8">
        <v>622890</v>
      </c>
      <c r="S33" s="8">
        <v>171638</v>
      </c>
      <c r="T33" s="8">
        <v>137615</v>
      </c>
      <c r="U33" s="8">
        <v>472695</v>
      </c>
      <c r="V33" s="8">
        <v>781948</v>
      </c>
      <c r="W33" s="8">
        <v>3285821</v>
      </c>
      <c r="X33" s="8">
        <v>7702532</v>
      </c>
      <c r="Y33" s="8">
        <v>-4416711</v>
      </c>
      <c r="Z33" s="2">
        <v>-57.341027599755513</v>
      </c>
      <c r="AA33" s="6">
        <v>7702532</v>
      </c>
    </row>
    <row r="34" spans="1:27" ht="13.5" x14ac:dyDescent="0.25">
      <c r="A34" s="23" t="s">
        <v>59</v>
      </c>
      <c r="B34" s="29" t="s">
        <v>32</v>
      </c>
      <c r="C34" s="6">
        <v>2360751</v>
      </c>
      <c r="D34" s="6"/>
      <c r="E34" s="7">
        <v>1687744</v>
      </c>
      <c r="F34" s="8">
        <v>13072015</v>
      </c>
      <c r="G34" s="8"/>
      <c r="H34" s="8"/>
      <c r="I34" s="8"/>
      <c r="J34" s="8"/>
      <c r="K34" s="8"/>
      <c r="L34" s="8"/>
      <c r="M34" s="8"/>
      <c r="N34" s="8"/>
      <c r="O34" s="8">
        <v>340153</v>
      </c>
      <c r="P34" s="8"/>
      <c r="Q34" s="8"/>
      <c r="R34" s="8">
        <v>340153</v>
      </c>
      <c r="S34" s="8"/>
      <c r="T34" s="8"/>
      <c r="U34" s="8">
        <v>16</v>
      </c>
      <c r="V34" s="8">
        <v>16</v>
      </c>
      <c r="W34" s="8">
        <v>340169</v>
      </c>
      <c r="X34" s="8">
        <v>13072015</v>
      </c>
      <c r="Y34" s="8">
        <v>-12731846</v>
      </c>
      <c r="Z34" s="2">
        <v>-97.397730954256104</v>
      </c>
      <c r="AA34" s="6">
        <v>13072015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294595421</v>
      </c>
      <c r="D35" s="33">
        <f>SUM(D24:D34)</f>
        <v>0</v>
      </c>
      <c r="E35" s="34">
        <f t="shared" si="1"/>
        <v>347564549</v>
      </c>
      <c r="F35" s="35">
        <f t="shared" si="1"/>
        <v>362133292</v>
      </c>
      <c r="G35" s="35">
        <f t="shared" si="1"/>
        <v>10647045</v>
      </c>
      <c r="H35" s="35">
        <f t="shared" si="1"/>
        <v>33857617</v>
      </c>
      <c r="I35" s="35">
        <f t="shared" si="1"/>
        <v>36625889</v>
      </c>
      <c r="J35" s="35">
        <f t="shared" si="1"/>
        <v>81130551</v>
      </c>
      <c r="K35" s="35">
        <f t="shared" si="1"/>
        <v>27388798</v>
      </c>
      <c r="L35" s="35">
        <f t="shared" si="1"/>
        <v>20229703</v>
      </c>
      <c r="M35" s="35">
        <f t="shared" si="1"/>
        <v>32998236</v>
      </c>
      <c r="N35" s="35">
        <f t="shared" si="1"/>
        <v>80616737</v>
      </c>
      <c r="O35" s="35">
        <f t="shared" si="1"/>
        <v>20232237</v>
      </c>
      <c r="P35" s="35">
        <f t="shared" si="1"/>
        <v>25412115</v>
      </c>
      <c r="Q35" s="35">
        <f t="shared" si="1"/>
        <v>27217624</v>
      </c>
      <c r="R35" s="35">
        <f t="shared" si="1"/>
        <v>72861976</v>
      </c>
      <c r="S35" s="35">
        <f t="shared" si="1"/>
        <v>21017702</v>
      </c>
      <c r="T35" s="35">
        <f t="shared" si="1"/>
        <v>22966226</v>
      </c>
      <c r="U35" s="35">
        <f t="shared" si="1"/>
        <v>32367856</v>
      </c>
      <c r="V35" s="35">
        <f t="shared" si="1"/>
        <v>76351784</v>
      </c>
      <c r="W35" s="35">
        <f t="shared" si="1"/>
        <v>310961048</v>
      </c>
      <c r="X35" s="35">
        <f t="shared" si="1"/>
        <v>362133292</v>
      </c>
      <c r="Y35" s="35">
        <f t="shared" si="1"/>
        <v>-51172244</v>
      </c>
      <c r="Z35" s="36">
        <f>+IF(X35&lt;&gt;0,+(Y35/X35)*100,0)</f>
        <v>-14.130775913306529</v>
      </c>
      <c r="AA35" s="33">
        <f>SUM(AA24:AA34)</f>
        <v>362133292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34153746</v>
      </c>
      <c r="D37" s="46">
        <f>+D21-D35</f>
        <v>0</v>
      </c>
      <c r="E37" s="47">
        <f t="shared" si="2"/>
        <v>27650536</v>
      </c>
      <c r="F37" s="48">
        <f t="shared" si="2"/>
        <v>14123456</v>
      </c>
      <c r="G37" s="48">
        <f t="shared" si="2"/>
        <v>22159300</v>
      </c>
      <c r="H37" s="48">
        <f t="shared" si="2"/>
        <v>-3399497</v>
      </c>
      <c r="I37" s="48">
        <f t="shared" si="2"/>
        <v>-3230677</v>
      </c>
      <c r="J37" s="48">
        <f t="shared" si="2"/>
        <v>15529126</v>
      </c>
      <c r="K37" s="48">
        <f t="shared" si="2"/>
        <v>6480766</v>
      </c>
      <c r="L37" s="48">
        <f t="shared" si="2"/>
        <v>8866700</v>
      </c>
      <c r="M37" s="48">
        <f t="shared" si="2"/>
        <v>-1111284</v>
      </c>
      <c r="N37" s="48">
        <f t="shared" si="2"/>
        <v>14236182</v>
      </c>
      <c r="O37" s="48">
        <f t="shared" si="2"/>
        <v>10353223</v>
      </c>
      <c r="P37" s="48">
        <f t="shared" si="2"/>
        <v>4821977</v>
      </c>
      <c r="Q37" s="48">
        <f t="shared" si="2"/>
        <v>4797028</v>
      </c>
      <c r="R37" s="48">
        <f t="shared" si="2"/>
        <v>19972228</v>
      </c>
      <c r="S37" s="48">
        <f t="shared" si="2"/>
        <v>9549202</v>
      </c>
      <c r="T37" s="48">
        <f t="shared" si="2"/>
        <v>6565952</v>
      </c>
      <c r="U37" s="48">
        <f t="shared" si="2"/>
        <v>-3987249</v>
      </c>
      <c r="V37" s="48">
        <f t="shared" si="2"/>
        <v>12127905</v>
      </c>
      <c r="W37" s="48">
        <f t="shared" si="2"/>
        <v>61865441</v>
      </c>
      <c r="X37" s="48">
        <f>IF(F21=F35,0,X21-X35)</f>
        <v>14123456</v>
      </c>
      <c r="Y37" s="48">
        <f t="shared" si="2"/>
        <v>47741985</v>
      </c>
      <c r="Z37" s="49">
        <f>+IF(X37&lt;&gt;0,+(Y37/X37)*100,0)</f>
        <v>338.03330431305199</v>
      </c>
      <c r="AA37" s="46">
        <f>+AA21-AA35</f>
        <v>14123456</v>
      </c>
    </row>
    <row r="38" spans="1:27" ht="23.1" customHeight="1" x14ac:dyDescent="0.25">
      <c r="A38" s="50" t="s">
        <v>62</v>
      </c>
      <c r="B38" s="29" t="s">
        <v>32</v>
      </c>
      <c r="C38" s="6">
        <v>9252000</v>
      </c>
      <c r="D38" s="6"/>
      <c r="E38" s="7">
        <v>8355000</v>
      </c>
      <c r="F38" s="8">
        <v>8355000</v>
      </c>
      <c r="G38" s="8"/>
      <c r="H38" s="8"/>
      <c r="I38" s="8">
        <v>840</v>
      </c>
      <c r="J38" s="8">
        <v>840</v>
      </c>
      <c r="K38" s="8"/>
      <c r="L38" s="8"/>
      <c r="M38" s="8">
        <v>357148</v>
      </c>
      <c r="N38" s="8">
        <v>357148</v>
      </c>
      <c r="O38" s="8"/>
      <c r="P38" s="8"/>
      <c r="Q38" s="8">
        <v>99000</v>
      </c>
      <c r="R38" s="8">
        <v>99000</v>
      </c>
      <c r="S38" s="8"/>
      <c r="T38" s="8"/>
      <c r="U38" s="8"/>
      <c r="V38" s="8"/>
      <c r="W38" s="8">
        <v>456988</v>
      </c>
      <c r="X38" s="8">
        <v>8355000</v>
      </c>
      <c r="Y38" s="8">
        <v>-7898012</v>
      </c>
      <c r="Z38" s="2">
        <v>-94.530365050867744</v>
      </c>
      <c r="AA38" s="6">
        <v>8355000</v>
      </c>
    </row>
    <row r="39" spans="1:27" ht="57" customHeight="1" x14ac:dyDescent="0.25">
      <c r="A39" s="50" t="s">
        <v>63</v>
      </c>
      <c r="B39" s="29" t="s">
        <v>32</v>
      </c>
      <c r="C39" s="28">
        <v>320446</v>
      </c>
      <c r="D39" s="28"/>
      <c r="E39" s="7">
        <v>167840</v>
      </c>
      <c r="F39" s="26">
        <v>167840</v>
      </c>
      <c r="G39" s="26">
        <v>20856</v>
      </c>
      <c r="H39" s="26">
        <v>32227</v>
      </c>
      <c r="I39" s="26">
        <v>7710</v>
      </c>
      <c r="J39" s="26">
        <v>60793</v>
      </c>
      <c r="K39" s="26">
        <v>21744</v>
      </c>
      <c r="L39" s="26">
        <v>31728</v>
      </c>
      <c r="M39" s="26">
        <v>24901</v>
      </c>
      <c r="N39" s="26">
        <v>78373</v>
      </c>
      <c r="O39" s="26">
        <v>12259</v>
      </c>
      <c r="P39" s="26">
        <v>20856</v>
      </c>
      <c r="Q39" s="26">
        <v>27180</v>
      </c>
      <c r="R39" s="26">
        <v>60295</v>
      </c>
      <c r="S39" s="26">
        <v>2274</v>
      </c>
      <c r="T39" s="26">
        <v>34890</v>
      </c>
      <c r="U39" s="26">
        <v>17565</v>
      </c>
      <c r="V39" s="26">
        <v>54729</v>
      </c>
      <c r="W39" s="26">
        <v>254190</v>
      </c>
      <c r="X39" s="26">
        <v>167840</v>
      </c>
      <c r="Y39" s="26">
        <v>86350</v>
      </c>
      <c r="Z39" s="27">
        <v>51.447807435653004</v>
      </c>
      <c r="AA39" s="28">
        <v>167840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43726192</v>
      </c>
      <c r="D41" s="56">
        <f>SUM(D37:D40)</f>
        <v>0</v>
      </c>
      <c r="E41" s="57">
        <f t="shared" si="3"/>
        <v>36173376</v>
      </c>
      <c r="F41" s="58">
        <f t="shared" si="3"/>
        <v>22646296</v>
      </c>
      <c r="G41" s="58">
        <f t="shared" si="3"/>
        <v>22180156</v>
      </c>
      <c r="H41" s="58">
        <f t="shared" si="3"/>
        <v>-3367270</v>
      </c>
      <c r="I41" s="58">
        <f t="shared" si="3"/>
        <v>-3222127</v>
      </c>
      <c r="J41" s="58">
        <f t="shared" si="3"/>
        <v>15590759</v>
      </c>
      <c r="K41" s="58">
        <f t="shared" si="3"/>
        <v>6502510</v>
      </c>
      <c r="L41" s="58">
        <f t="shared" si="3"/>
        <v>8898428</v>
      </c>
      <c r="M41" s="58">
        <f t="shared" si="3"/>
        <v>-729235</v>
      </c>
      <c r="N41" s="58">
        <f t="shared" si="3"/>
        <v>14671703</v>
      </c>
      <c r="O41" s="58">
        <f t="shared" si="3"/>
        <v>10365482</v>
      </c>
      <c r="P41" s="58">
        <f t="shared" si="3"/>
        <v>4842833</v>
      </c>
      <c r="Q41" s="58">
        <f t="shared" si="3"/>
        <v>4923208</v>
      </c>
      <c r="R41" s="58">
        <f t="shared" si="3"/>
        <v>20131523</v>
      </c>
      <c r="S41" s="58">
        <f t="shared" si="3"/>
        <v>9551476</v>
      </c>
      <c r="T41" s="58">
        <f t="shared" si="3"/>
        <v>6600842</v>
      </c>
      <c r="U41" s="58">
        <f t="shared" si="3"/>
        <v>-3969684</v>
      </c>
      <c r="V41" s="58">
        <f t="shared" si="3"/>
        <v>12182634</v>
      </c>
      <c r="W41" s="58">
        <f t="shared" si="3"/>
        <v>62576619</v>
      </c>
      <c r="X41" s="58">
        <f t="shared" si="3"/>
        <v>22646296</v>
      </c>
      <c r="Y41" s="58">
        <f t="shared" si="3"/>
        <v>39930323</v>
      </c>
      <c r="Z41" s="59">
        <f>+IF(X41&lt;&gt;0,+(Y41/X41)*100,0)</f>
        <v>176.32165101083197</v>
      </c>
      <c r="AA41" s="56">
        <f>SUM(AA37:AA40)</f>
        <v>22646296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43726192</v>
      </c>
      <c r="D43" s="64">
        <f>+D41-D42</f>
        <v>0</v>
      </c>
      <c r="E43" s="65">
        <f t="shared" si="4"/>
        <v>36173376</v>
      </c>
      <c r="F43" s="66">
        <f t="shared" si="4"/>
        <v>22646296</v>
      </c>
      <c r="G43" s="66">
        <f t="shared" si="4"/>
        <v>22180156</v>
      </c>
      <c r="H43" s="66">
        <f t="shared" si="4"/>
        <v>-3367270</v>
      </c>
      <c r="I43" s="66">
        <f t="shared" si="4"/>
        <v>-3222127</v>
      </c>
      <c r="J43" s="66">
        <f t="shared" si="4"/>
        <v>15590759</v>
      </c>
      <c r="K43" s="66">
        <f t="shared" si="4"/>
        <v>6502510</v>
      </c>
      <c r="L43" s="66">
        <f t="shared" si="4"/>
        <v>8898428</v>
      </c>
      <c r="M43" s="66">
        <f t="shared" si="4"/>
        <v>-729235</v>
      </c>
      <c r="N43" s="66">
        <f t="shared" si="4"/>
        <v>14671703</v>
      </c>
      <c r="O43" s="66">
        <f t="shared" si="4"/>
        <v>10365482</v>
      </c>
      <c r="P43" s="66">
        <f t="shared" si="4"/>
        <v>4842833</v>
      </c>
      <c r="Q43" s="66">
        <f t="shared" si="4"/>
        <v>4923208</v>
      </c>
      <c r="R43" s="66">
        <f t="shared" si="4"/>
        <v>20131523</v>
      </c>
      <c r="S43" s="66">
        <f t="shared" si="4"/>
        <v>9551476</v>
      </c>
      <c r="T43" s="66">
        <f t="shared" si="4"/>
        <v>6600842</v>
      </c>
      <c r="U43" s="66">
        <f t="shared" si="4"/>
        <v>-3969684</v>
      </c>
      <c r="V43" s="66">
        <f t="shared" si="4"/>
        <v>12182634</v>
      </c>
      <c r="W43" s="66">
        <f t="shared" si="4"/>
        <v>62576619</v>
      </c>
      <c r="X43" s="66">
        <f t="shared" si="4"/>
        <v>22646296</v>
      </c>
      <c r="Y43" s="66">
        <f t="shared" si="4"/>
        <v>39930323</v>
      </c>
      <c r="Z43" s="67">
        <f>+IF(X43&lt;&gt;0,+(Y43/X43)*100,0)</f>
        <v>176.32165101083197</v>
      </c>
      <c r="AA43" s="64">
        <f>+AA41-AA42</f>
        <v>22646296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43726192</v>
      </c>
      <c r="D45" s="56">
        <f>SUM(D43:D44)</f>
        <v>0</v>
      </c>
      <c r="E45" s="57">
        <f t="shared" si="5"/>
        <v>36173376</v>
      </c>
      <c r="F45" s="58">
        <f t="shared" si="5"/>
        <v>22646296</v>
      </c>
      <c r="G45" s="58">
        <f t="shared" si="5"/>
        <v>22180156</v>
      </c>
      <c r="H45" s="58">
        <f t="shared" si="5"/>
        <v>-3367270</v>
      </c>
      <c r="I45" s="58">
        <f t="shared" si="5"/>
        <v>-3222127</v>
      </c>
      <c r="J45" s="58">
        <f t="shared" si="5"/>
        <v>15590759</v>
      </c>
      <c r="K45" s="58">
        <f t="shared" si="5"/>
        <v>6502510</v>
      </c>
      <c r="L45" s="58">
        <f t="shared" si="5"/>
        <v>8898428</v>
      </c>
      <c r="M45" s="58">
        <f t="shared" si="5"/>
        <v>-729235</v>
      </c>
      <c r="N45" s="58">
        <f t="shared" si="5"/>
        <v>14671703</v>
      </c>
      <c r="O45" s="58">
        <f t="shared" si="5"/>
        <v>10365482</v>
      </c>
      <c r="P45" s="58">
        <f t="shared" si="5"/>
        <v>4842833</v>
      </c>
      <c r="Q45" s="58">
        <f t="shared" si="5"/>
        <v>4923208</v>
      </c>
      <c r="R45" s="58">
        <f t="shared" si="5"/>
        <v>20131523</v>
      </c>
      <c r="S45" s="58">
        <f t="shared" si="5"/>
        <v>9551476</v>
      </c>
      <c r="T45" s="58">
        <f t="shared" si="5"/>
        <v>6600842</v>
      </c>
      <c r="U45" s="58">
        <f t="shared" si="5"/>
        <v>-3969684</v>
      </c>
      <c r="V45" s="58">
        <f t="shared" si="5"/>
        <v>12182634</v>
      </c>
      <c r="W45" s="58">
        <f t="shared" si="5"/>
        <v>62576619</v>
      </c>
      <c r="X45" s="58">
        <f t="shared" si="5"/>
        <v>22646296</v>
      </c>
      <c r="Y45" s="58">
        <f t="shared" si="5"/>
        <v>39930323</v>
      </c>
      <c r="Z45" s="59">
        <f>+IF(X45&lt;&gt;0,+(Y45/X45)*100,0)</f>
        <v>176.32165101083197</v>
      </c>
      <c r="AA45" s="56">
        <f>SUM(AA43:AA44)</f>
        <v>22646296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43726192</v>
      </c>
      <c r="D47" s="71">
        <f>SUM(D45:D46)</f>
        <v>0</v>
      </c>
      <c r="E47" s="72">
        <f t="shared" si="6"/>
        <v>36173376</v>
      </c>
      <c r="F47" s="73">
        <f t="shared" si="6"/>
        <v>22646296</v>
      </c>
      <c r="G47" s="73">
        <f t="shared" si="6"/>
        <v>22180156</v>
      </c>
      <c r="H47" s="74">
        <f t="shared" si="6"/>
        <v>-3367270</v>
      </c>
      <c r="I47" s="74">
        <f t="shared" si="6"/>
        <v>-3222127</v>
      </c>
      <c r="J47" s="74">
        <f t="shared" si="6"/>
        <v>15590759</v>
      </c>
      <c r="K47" s="74">
        <f t="shared" si="6"/>
        <v>6502510</v>
      </c>
      <c r="L47" s="74">
        <f t="shared" si="6"/>
        <v>8898428</v>
      </c>
      <c r="M47" s="73">
        <f t="shared" si="6"/>
        <v>-729235</v>
      </c>
      <c r="N47" s="73">
        <f t="shared" si="6"/>
        <v>14671703</v>
      </c>
      <c r="O47" s="74">
        <f t="shared" si="6"/>
        <v>10365482</v>
      </c>
      <c r="P47" s="74">
        <f t="shared" si="6"/>
        <v>4842833</v>
      </c>
      <c r="Q47" s="74">
        <f t="shared" si="6"/>
        <v>4923208</v>
      </c>
      <c r="R47" s="74">
        <f t="shared" si="6"/>
        <v>20131523</v>
      </c>
      <c r="S47" s="74">
        <f t="shared" si="6"/>
        <v>9551476</v>
      </c>
      <c r="T47" s="73">
        <f t="shared" si="6"/>
        <v>6600842</v>
      </c>
      <c r="U47" s="73">
        <f t="shared" si="6"/>
        <v>-3969684</v>
      </c>
      <c r="V47" s="74">
        <f t="shared" si="6"/>
        <v>12182634</v>
      </c>
      <c r="W47" s="74">
        <f t="shared" si="6"/>
        <v>62576619</v>
      </c>
      <c r="X47" s="74">
        <f t="shared" si="6"/>
        <v>22646296</v>
      </c>
      <c r="Y47" s="74">
        <f t="shared" si="6"/>
        <v>39930323</v>
      </c>
      <c r="Z47" s="75">
        <f>+IF(X47&lt;&gt;0,+(Y47/X47)*100,0)</f>
        <v>176.32165101083197</v>
      </c>
      <c r="AA47" s="76">
        <f>SUM(AA45:AA46)</f>
        <v>22646296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274131291</v>
      </c>
      <c r="D6" s="6"/>
      <c r="E6" s="7">
        <v>322002046</v>
      </c>
      <c r="F6" s="8">
        <v>326002046</v>
      </c>
      <c r="G6" s="8">
        <v>31643986</v>
      </c>
      <c r="H6" s="8">
        <v>29937245</v>
      </c>
      <c r="I6" s="8">
        <v>26067457</v>
      </c>
      <c r="J6" s="8">
        <v>87648688</v>
      </c>
      <c r="K6" s="8">
        <v>21167573</v>
      </c>
      <c r="L6" s="8">
        <v>20610697</v>
      </c>
      <c r="M6" s="8">
        <v>18845050</v>
      </c>
      <c r="N6" s="8">
        <v>60623320</v>
      </c>
      <c r="O6" s="8">
        <v>21558995</v>
      </c>
      <c r="P6" s="8">
        <v>28093064</v>
      </c>
      <c r="Q6" s="8">
        <v>29213102</v>
      </c>
      <c r="R6" s="8">
        <v>78865161</v>
      </c>
      <c r="S6" s="8">
        <v>35171636</v>
      </c>
      <c r="T6" s="8">
        <v>31673817</v>
      </c>
      <c r="U6" s="8">
        <v>28237307</v>
      </c>
      <c r="V6" s="8">
        <v>95082760</v>
      </c>
      <c r="W6" s="8">
        <v>322219929</v>
      </c>
      <c r="X6" s="8">
        <v>326002046</v>
      </c>
      <c r="Y6" s="8">
        <v>-3782117</v>
      </c>
      <c r="Z6" s="2">
        <v>-1.1601513077620378</v>
      </c>
      <c r="AA6" s="6">
        <v>326002046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274131291</v>
      </c>
      <c r="D21" s="33">
        <f t="shared" si="0"/>
        <v>0</v>
      </c>
      <c r="E21" s="34">
        <f t="shared" si="0"/>
        <v>322002046</v>
      </c>
      <c r="F21" s="35">
        <f t="shared" si="0"/>
        <v>326002046</v>
      </c>
      <c r="G21" s="35">
        <f t="shared" si="0"/>
        <v>31643986</v>
      </c>
      <c r="H21" s="35">
        <f t="shared" si="0"/>
        <v>29937245</v>
      </c>
      <c r="I21" s="35">
        <f t="shared" si="0"/>
        <v>26067457</v>
      </c>
      <c r="J21" s="35">
        <f t="shared" si="0"/>
        <v>87648688</v>
      </c>
      <c r="K21" s="35">
        <f t="shared" si="0"/>
        <v>21167573</v>
      </c>
      <c r="L21" s="35">
        <f t="shared" si="0"/>
        <v>20610697</v>
      </c>
      <c r="M21" s="35">
        <f t="shared" si="0"/>
        <v>18845050</v>
      </c>
      <c r="N21" s="35">
        <f t="shared" si="0"/>
        <v>60623320</v>
      </c>
      <c r="O21" s="35">
        <f t="shared" si="0"/>
        <v>21558995</v>
      </c>
      <c r="P21" s="35">
        <f t="shared" si="0"/>
        <v>28093064</v>
      </c>
      <c r="Q21" s="35">
        <f t="shared" si="0"/>
        <v>29213102</v>
      </c>
      <c r="R21" s="35">
        <f t="shared" si="0"/>
        <v>78865161</v>
      </c>
      <c r="S21" s="35">
        <f t="shared" si="0"/>
        <v>35171636</v>
      </c>
      <c r="T21" s="35">
        <f t="shared" si="0"/>
        <v>31673817</v>
      </c>
      <c r="U21" s="35">
        <f t="shared" si="0"/>
        <v>28237307</v>
      </c>
      <c r="V21" s="35">
        <f t="shared" si="0"/>
        <v>95082760</v>
      </c>
      <c r="W21" s="35">
        <f t="shared" si="0"/>
        <v>322219929</v>
      </c>
      <c r="X21" s="35">
        <f t="shared" si="0"/>
        <v>326002046</v>
      </c>
      <c r="Y21" s="35">
        <f t="shared" si="0"/>
        <v>-3782117</v>
      </c>
      <c r="Z21" s="36">
        <f>+IF(X21&lt;&gt;0,+(Y21/X21)*100,0)</f>
        <v>-1.1601513077620378</v>
      </c>
      <c r="AA21" s="33">
        <f>SUM(AA5:AA20)</f>
        <v>326002046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12345715</v>
      </c>
      <c r="D24" s="6"/>
      <c r="E24" s="7">
        <v>14212595</v>
      </c>
      <c r="F24" s="8">
        <v>12566780</v>
      </c>
      <c r="G24" s="8">
        <v>1042531</v>
      </c>
      <c r="H24" s="8">
        <v>1072192</v>
      </c>
      <c r="I24" s="8">
        <v>1022897</v>
      </c>
      <c r="J24" s="8">
        <v>3137620</v>
      </c>
      <c r="K24" s="8">
        <v>1122001</v>
      </c>
      <c r="L24" s="8">
        <v>1049842</v>
      </c>
      <c r="M24" s="8">
        <v>1134295</v>
      </c>
      <c r="N24" s="8">
        <v>3306138</v>
      </c>
      <c r="O24" s="8">
        <v>1088231</v>
      </c>
      <c r="P24" s="8">
        <v>1019316</v>
      </c>
      <c r="Q24" s="8">
        <v>1074737</v>
      </c>
      <c r="R24" s="8">
        <v>3182284</v>
      </c>
      <c r="S24" s="8">
        <v>1128542</v>
      </c>
      <c r="T24" s="8">
        <v>1164548</v>
      </c>
      <c r="U24" s="8">
        <v>1078115</v>
      </c>
      <c r="V24" s="8">
        <v>3371205</v>
      </c>
      <c r="W24" s="8">
        <v>12997247</v>
      </c>
      <c r="X24" s="8">
        <v>12566780</v>
      </c>
      <c r="Y24" s="8">
        <v>430467</v>
      </c>
      <c r="Z24" s="2">
        <v>3.4254359509755083</v>
      </c>
      <c r="AA24" s="6">
        <v>12566780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2204953</v>
      </c>
      <c r="D26" s="6"/>
      <c r="E26" s="7">
        <v>6566588</v>
      </c>
      <c r="F26" s="8">
        <v>4566588</v>
      </c>
      <c r="G26" s="8">
        <v>325644</v>
      </c>
      <c r="H26" s="8">
        <v>-1339542</v>
      </c>
      <c r="I26" s="8">
        <v>254850</v>
      </c>
      <c r="J26" s="8">
        <v>-759048</v>
      </c>
      <c r="K26" s="8">
        <v>249545</v>
      </c>
      <c r="L26" s="8">
        <v>283074</v>
      </c>
      <c r="M26" s="8">
        <v>677404</v>
      </c>
      <c r="N26" s="8">
        <v>1210023</v>
      </c>
      <c r="O26" s="8"/>
      <c r="P26" s="8">
        <v>1244730</v>
      </c>
      <c r="Q26" s="8">
        <v>183660</v>
      </c>
      <c r="R26" s="8">
        <v>1428390</v>
      </c>
      <c r="S26" s="8">
        <v>275725</v>
      </c>
      <c r="T26" s="8">
        <v>293162</v>
      </c>
      <c r="U26" s="8"/>
      <c r="V26" s="8">
        <v>568887</v>
      </c>
      <c r="W26" s="8">
        <v>2448252</v>
      </c>
      <c r="X26" s="8">
        <v>4566588</v>
      </c>
      <c r="Y26" s="8">
        <v>-2118336</v>
      </c>
      <c r="Z26" s="2">
        <v>-46.387718795739843</v>
      </c>
      <c r="AA26" s="6">
        <v>4566588</v>
      </c>
    </row>
    <row r="27" spans="1:27" ht="13.5" x14ac:dyDescent="0.25">
      <c r="A27" s="25" t="s">
        <v>53</v>
      </c>
      <c r="B27" s="24" t="s">
        <v>32</v>
      </c>
      <c r="C27" s="6">
        <v>3770795</v>
      </c>
      <c r="D27" s="6"/>
      <c r="E27" s="7">
        <v>5141802</v>
      </c>
      <c r="F27" s="8">
        <v>5141802</v>
      </c>
      <c r="G27" s="8"/>
      <c r="H27" s="8"/>
      <c r="I27" s="8"/>
      <c r="J27" s="8"/>
      <c r="K27" s="8"/>
      <c r="L27" s="8"/>
      <c r="M27" s="8">
        <v>1848242</v>
      </c>
      <c r="N27" s="8">
        <v>1848242</v>
      </c>
      <c r="O27" s="8"/>
      <c r="P27" s="8"/>
      <c r="Q27" s="8">
        <v>902909</v>
      </c>
      <c r="R27" s="8">
        <v>902909</v>
      </c>
      <c r="S27" s="8"/>
      <c r="T27" s="8"/>
      <c r="U27" s="8"/>
      <c r="V27" s="8"/>
      <c r="W27" s="8">
        <v>2751151</v>
      </c>
      <c r="X27" s="8">
        <v>5141802</v>
      </c>
      <c r="Y27" s="8">
        <v>-2390651</v>
      </c>
      <c r="Z27" s="2">
        <v>-46.494419660655936</v>
      </c>
      <c r="AA27" s="6">
        <v>5141802</v>
      </c>
    </row>
    <row r="28" spans="1:27" ht="13.5" x14ac:dyDescent="0.25">
      <c r="A28" s="25" t="s">
        <v>54</v>
      </c>
      <c r="B28" s="24" t="s">
        <v>32</v>
      </c>
      <c r="C28" s="6">
        <v>35983</v>
      </c>
      <c r="D28" s="6"/>
      <c r="E28" s="7">
        <v>32000</v>
      </c>
      <c r="F28" s="8">
        <v>32000</v>
      </c>
      <c r="G28" s="8"/>
      <c r="H28" s="8"/>
      <c r="I28" s="8">
        <v>1003</v>
      </c>
      <c r="J28" s="8">
        <v>1003</v>
      </c>
      <c r="K28" s="8"/>
      <c r="L28" s="8">
        <v>7377</v>
      </c>
      <c r="M28" s="8">
        <v>4813</v>
      </c>
      <c r="N28" s="8">
        <v>12190</v>
      </c>
      <c r="O28" s="8"/>
      <c r="P28" s="8"/>
      <c r="Q28" s="8"/>
      <c r="R28" s="8"/>
      <c r="S28" s="8"/>
      <c r="T28" s="8">
        <v>6088</v>
      </c>
      <c r="U28" s="8">
        <v>3779</v>
      </c>
      <c r="V28" s="8">
        <v>9867</v>
      </c>
      <c r="W28" s="8">
        <v>23060</v>
      </c>
      <c r="X28" s="8">
        <v>32000</v>
      </c>
      <c r="Y28" s="8">
        <v>-8940</v>
      </c>
      <c r="Z28" s="2">
        <v>-27.9375</v>
      </c>
      <c r="AA28" s="6">
        <v>32000</v>
      </c>
    </row>
    <row r="29" spans="1:27" ht="13.5" x14ac:dyDescent="0.25">
      <c r="A29" s="25" t="s">
        <v>55</v>
      </c>
      <c r="B29" s="24" t="s">
        <v>32</v>
      </c>
      <c r="C29" s="6">
        <v>239632251</v>
      </c>
      <c r="D29" s="6"/>
      <c r="E29" s="7">
        <v>285788598</v>
      </c>
      <c r="F29" s="8">
        <v>288779348</v>
      </c>
      <c r="G29" s="8">
        <v>336492</v>
      </c>
      <c r="H29" s="8">
        <v>33262391</v>
      </c>
      <c r="I29" s="8">
        <v>29331655</v>
      </c>
      <c r="J29" s="8">
        <v>62930538</v>
      </c>
      <c r="K29" s="8">
        <v>17986759</v>
      </c>
      <c r="L29" s="8">
        <v>16547802</v>
      </c>
      <c r="M29" s="8">
        <v>16031145</v>
      </c>
      <c r="N29" s="8">
        <v>50565706</v>
      </c>
      <c r="O29" s="8">
        <v>16959606</v>
      </c>
      <c r="P29" s="8">
        <v>21946638</v>
      </c>
      <c r="Q29" s="8">
        <v>23979544</v>
      </c>
      <c r="R29" s="8">
        <v>62885788</v>
      </c>
      <c r="S29" s="8">
        <v>28757651</v>
      </c>
      <c r="T29" s="8">
        <v>25427118</v>
      </c>
      <c r="U29" s="8">
        <v>24088704</v>
      </c>
      <c r="V29" s="8">
        <v>78273473</v>
      </c>
      <c r="W29" s="8">
        <v>254655505</v>
      </c>
      <c r="X29" s="8">
        <v>288779348</v>
      </c>
      <c r="Y29" s="8">
        <v>-34123843</v>
      </c>
      <c r="Z29" s="2">
        <v>-11.816580110846431</v>
      </c>
      <c r="AA29" s="6">
        <v>288779348</v>
      </c>
    </row>
    <row r="30" spans="1:27" ht="13.5" x14ac:dyDescent="0.25">
      <c r="A30" s="25" t="s">
        <v>56</v>
      </c>
      <c r="B30" s="24" t="s">
        <v>32</v>
      </c>
      <c r="C30" s="6">
        <v>3094122</v>
      </c>
      <c r="D30" s="6"/>
      <c r="E30" s="7">
        <v>4074949</v>
      </c>
      <c r="F30" s="8">
        <v>4659441</v>
      </c>
      <c r="G30" s="8">
        <v>234518</v>
      </c>
      <c r="H30" s="8">
        <v>194381</v>
      </c>
      <c r="I30" s="8">
        <v>571818</v>
      </c>
      <c r="J30" s="8">
        <v>1000717</v>
      </c>
      <c r="K30" s="8">
        <v>300890</v>
      </c>
      <c r="L30" s="8">
        <v>338517</v>
      </c>
      <c r="M30" s="8">
        <v>361601</v>
      </c>
      <c r="N30" s="8">
        <v>1001008</v>
      </c>
      <c r="O30" s="8">
        <v>230188</v>
      </c>
      <c r="P30" s="8">
        <v>746643</v>
      </c>
      <c r="Q30" s="8">
        <v>301241</v>
      </c>
      <c r="R30" s="8">
        <v>1278072</v>
      </c>
      <c r="S30" s="8">
        <v>521531</v>
      </c>
      <c r="T30" s="8">
        <v>372366</v>
      </c>
      <c r="U30" s="8">
        <v>607553</v>
      </c>
      <c r="V30" s="8">
        <v>1501450</v>
      </c>
      <c r="W30" s="8">
        <v>4781247</v>
      </c>
      <c r="X30" s="8">
        <v>4659441</v>
      </c>
      <c r="Y30" s="8">
        <v>121806</v>
      </c>
      <c r="Z30" s="2">
        <v>2.6141762498977883</v>
      </c>
      <c r="AA30" s="6">
        <v>4659441</v>
      </c>
    </row>
    <row r="31" spans="1:27" ht="13.5" x14ac:dyDescent="0.25">
      <c r="A31" s="25" t="s">
        <v>57</v>
      </c>
      <c r="B31" s="24" t="s">
        <v>32</v>
      </c>
      <c r="C31" s="6">
        <v>4602960</v>
      </c>
      <c r="D31" s="6"/>
      <c r="E31" s="7">
        <v>10780172</v>
      </c>
      <c r="F31" s="8">
        <v>6450257</v>
      </c>
      <c r="G31" s="8">
        <v>4129</v>
      </c>
      <c r="H31" s="8">
        <v>1896841</v>
      </c>
      <c r="I31" s="8">
        <v>1101796</v>
      </c>
      <c r="J31" s="8">
        <v>3002766</v>
      </c>
      <c r="K31" s="8">
        <v>37602</v>
      </c>
      <c r="L31" s="8">
        <v>804732</v>
      </c>
      <c r="M31" s="8">
        <v>8212</v>
      </c>
      <c r="N31" s="8">
        <v>850546</v>
      </c>
      <c r="O31" s="8">
        <v>12892</v>
      </c>
      <c r="P31" s="8">
        <v>420052</v>
      </c>
      <c r="Q31" s="8">
        <v>196297</v>
      </c>
      <c r="R31" s="8">
        <v>629241</v>
      </c>
      <c r="S31" s="8">
        <v>286146</v>
      </c>
      <c r="T31" s="8">
        <v>86243</v>
      </c>
      <c r="U31" s="8">
        <v>999454</v>
      </c>
      <c r="V31" s="8">
        <v>1371843</v>
      </c>
      <c r="W31" s="8">
        <v>5854396</v>
      </c>
      <c r="X31" s="8">
        <v>6450257</v>
      </c>
      <c r="Y31" s="8">
        <v>-595861</v>
      </c>
      <c r="Z31" s="2">
        <v>-9.2377869594963435</v>
      </c>
      <c r="AA31" s="6">
        <v>6450257</v>
      </c>
    </row>
    <row r="32" spans="1:27" ht="13.5" x14ac:dyDescent="0.25">
      <c r="A32" s="25" t="s">
        <v>45</v>
      </c>
      <c r="B32" s="24" t="s">
        <v>32</v>
      </c>
      <c r="C32" s="6">
        <v>5000000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1133226</v>
      </c>
      <c r="D33" s="6"/>
      <c r="E33" s="7">
        <v>1235984</v>
      </c>
      <c r="F33" s="8">
        <v>1237318</v>
      </c>
      <c r="G33" s="8">
        <v>59000</v>
      </c>
      <c r="H33" s="8">
        <v>62837</v>
      </c>
      <c r="I33" s="8">
        <v>97487</v>
      </c>
      <c r="J33" s="8">
        <v>219324</v>
      </c>
      <c r="K33" s="8">
        <v>99986</v>
      </c>
      <c r="L33" s="8">
        <v>97069</v>
      </c>
      <c r="M33" s="8">
        <v>67979</v>
      </c>
      <c r="N33" s="8">
        <v>265034</v>
      </c>
      <c r="O33" s="8">
        <v>83718</v>
      </c>
      <c r="P33" s="8">
        <v>102227</v>
      </c>
      <c r="Q33" s="8">
        <v>137784</v>
      </c>
      <c r="R33" s="8">
        <v>323729</v>
      </c>
      <c r="S33" s="8">
        <v>89573</v>
      </c>
      <c r="T33" s="8">
        <v>81776</v>
      </c>
      <c r="U33" s="8">
        <v>116288</v>
      </c>
      <c r="V33" s="8">
        <v>287637</v>
      </c>
      <c r="W33" s="8">
        <v>1095724</v>
      </c>
      <c r="X33" s="8">
        <v>1237318</v>
      </c>
      <c r="Y33" s="8">
        <v>-141594</v>
      </c>
      <c r="Z33" s="2">
        <v>-11.443622415579503</v>
      </c>
      <c r="AA33" s="6">
        <v>1237318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271820005</v>
      </c>
      <c r="D35" s="33">
        <f>SUM(D24:D34)</f>
        <v>0</v>
      </c>
      <c r="E35" s="34">
        <f t="shared" si="1"/>
        <v>327832688</v>
      </c>
      <c r="F35" s="35">
        <f t="shared" si="1"/>
        <v>323433534</v>
      </c>
      <c r="G35" s="35">
        <f t="shared" si="1"/>
        <v>2002314</v>
      </c>
      <c r="H35" s="35">
        <f t="shared" si="1"/>
        <v>35149100</v>
      </c>
      <c r="I35" s="35">
        <f t="shared" si="1"/>
        <v>32381506</v>
      </c>
      <c r="J35" s="35">
        <f t="shared" si="1"/>
        <v>69532920</v>
      </c>
      <c r="K35" s="35">
        <f t="shared" si="1"/>
        <v>19796783</v>
      </c>
      <c r="L35" s="35">
        <f t="shared" si="1"/>
        <v>19128413</v>
      </c>
      <c r="M35" s="35">
        <f t="shared" si="1"/>
        <v>20133691</v>
      </c>
      <c r="N35" s="35">
        <f t="shared" si="1"/>
        <v>59058887</v>
      </c>
      <c r="O35" s="35">
        <f t="shared" si="1"/>
        <v>18374635</v>
      </c>
      <c r="P35" s="35">
        <f t="shared" si="1"/>
        <v>25479606</v>
      </c>
      <c r="Q35" s="35">
        <f t="shared" si="1"/>
        <v>26776172</v>
      </c>
      <c r="R35" s="35">
        <f t="shared" si="1"/>
        <v>70630413</v>
      </c>
      <c r="S35" s="35">
        <f t="shared" si="1"/>
        <v>31059168</v>
      </c>
      <c r="T35" s="35">
        <f t="shared" si="1"/>
        <v>27431301</v>
      </c>
      <c r="U35" s="35">
        <f t="shared" si="1"/>
        <v>26893893</v>
      </c>
      <c r="V35" s="35">
        <f t="shared" si="1"/>
        <v>85384362</v>
      </c>
      <c r="W35" s="35">
        <f t="shared" si="1"/>
        <v>284606582</v>
      </c>
      <c r="X35" s="35">
        <f t="shared" si="1"/>
        <v>323433534</v>
      </c>
      <c r="Y35" s="35">
        <f t="shared" si="1"/>
        <v>-38826952</v>
      </c>
      <c r="Z35" s="36">
        <f>+IF(X35&lt;&gt;0,+(Y35/X35)*100,0)</f>
        <v>-12.004615452150363</v>
      </c>
      <c r="AA35" s="33">
        <f>SUM(AA24:AA34)</f>
        <v>323433534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2311286</v>
      </c>
      <c r="D37" s="46">
        <f>+D21-D35</f>
        <v>0</v>
      </c>
      <c r="E37" s="47">
        <f t="shared" si="2"/>
        <v>-5830642</v>
      </c>
      <c r="F37" s="48">
        <f t="shared" si="2"/>
        <v>2568512</v>
      </c>
      <c r="G37" s="48">
        <f t="shared" si="2"/>
        <v>29641672</v>
      </c>
      <c r="H37" s="48">
        <f t="shared" si="2"/>
        <v>-5211855</v>
      </c>
      <c r="I37" s="48">
        <f t="shared" si="2"/>
        <v>-6314049</v>
      </c>
      <c r="J37" s="48">
        <f t="shared" si="2"/>
        <v>18115768</v>
      </c>
      <c r="K37" s="48">
        <f t="shared" si="2"/>
        <v>1370790</v>
      </c>
      <c r="L37" s="48">
        <f t="shared" si="2"/>
        <v>1482284</v>
      </c>
      <c r="M37" s="48">
        <f t="shared" si="2"/>
        <v>-1288641</v>
      </c>
      <c r="N37" s="48">
        <f t="shared" si="2"/>
        <v>1564433</v>
      </c>
      <c r="O37" s="48">
        <f t="shared" si="2"/>
        <v>3184360</v>
      </c>
      <c r="P37" s="48">
        <f t="shared" si="2"/>
        <v>2613458</v>
      </c>
      <c r="Q37" s="48">
        <f t="shared" si="2"/>
        <v>2436930</v>
      </c>
      <c r="R37" s="48">
        <f t="shared" si="2"/>
        <v>8234748</v>
      </c>
      <c r="S37" s="48">
        <f t="shared" si="2"/>
        <v>4112468</v>
      </c>
      <c r="T37" s="48">
        <f t="shared" si="2"/>
        <v>4242516</v>
      </c>
      <c r="U37" s="48">
        <f t="shared" si="2"/>
        <v>1343414</v>
      </c>
      <c r="V37" s="48">
        <f t="shared" si="2"/>
        <v>9698398</v>
      </c>
      <c r="W37" s="48">
        <f t="shared" si="2"/>
        <v>37613347</v>
      </c>
      <c r="X37" s="48">
        <f>IF(F21=F35,0,X21-X35)</f>
        <v>2568512</v>
      </c>
      <c r="Y37" s="48">
        <f t="shared" si="2"/>
        <v>35044835</v>
      </c>
      <c r="Z37" s="49">
        <f>+IF(X37&lt;&gt;0,+(Y37/X37)*100,0)</f>
        <v>1364.402229773503</v>
      </c>
      <c r="AA37" s="46">
        <f>+AA21-AA35</f>
        <v>2568512</v>
      </c>
    </row>
    <row r="38" spans="1:27" ht="23.1" customHeight="1" x14ac:dyDescent="0.25">
      <c r="A38" s="50" t="s">
        <v>62</v>
      </c>
      <c r="B38" s="29" t="s">
        <v>32</v>
      </c>
      <c r="C38" s="6">
        <v>222173</v>
      </c>
      <c r="D38" s="6"/>
      <c r="E38" s="7">
        <v>12662217</v>
      </c>
      <c r="F38" s="8">
        <v>12662217</v>
      </c>
      <c r="G38" s="8"/>
      <c r="H38" s="8"/>
      <c r="I38" s="8"/>
      <c r="J38" s="8"/>
      <c r="K38" s="8"/>
      <c r="L38" s="8"/>
      <c r="M38" s="8">
        <v>1040568</v>
      </c>
      <c r="N38" s="8">
        <v>1040568</v>
      </c>
      <c r="O38" s="8"/>
      <c r="P38" s="8"/>
      <c r="Q38" s="8">
        <v>1474753</v>
      </c>
      <c r="R38" s="8">
        <v>1474753</v>
      </c>
      <c r="S38" s="8"/>
      <c r="T38" s="8"/>
      <c r="U38" s="8"/>
      <c r="V38" s="8"/>
      <c r="W38" s="8">
        <v>2515321</v>
      </c>
      <c r="X38" s="8">
        <v>12662217</v>
      </c>
      <c r="Y38" s="8">
        <v>-10146896</v>
      </c>
      <c r="Z38" s="2">
        <v>-80.135224344994242</v>
      </c>
      <c r="AA38" s="6">
        <v>12662217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2533459</v>
      </c>
      <c r="D41" s="56">
        <f>SUM(D37:D40)</f>
        <v>0</v>
      </c>
      <c r="E41" s="57">
        <f t="shared" si="3"/>
        <v>6831575</v>
      </c>
      <c r="F41" s="58">
        <f t="shared" si="3"/>
        <v>15230729</v>
      </c>
      <c r="G41" s="58">
        <f t="shared" si="3"/>
        <v>29641672</v>
      </c>
      <c r="H41" s="58">
        <f t="shared" si="3"/>
        <v>-5211855</v>
      </c>
      <c r="I41" s="58">
        <f t="shared" si="3"/>
        <v>-6314049</v>
      </c>
      <c r="J41" s="58">
        <f t="shared" si="3"/>
        <v>18115768</v>
      </c>
      <c r="K41" s="58">
        <f t="shared" si="3"/>
        <v>1370790</v>
      </c>
      <c r="L41" s="58">
        <f t="shared" si="3"/>
        <v>1482284</v>
      </c>
      <c r="M41" s="58">
        <f t="shared" si="3"/>
        <v>-248073</v>
      </c>
      <c r="N41" s="58">
        <f t="shared" si="3"/>
        <v>2605001</v>
      </c>
      <c r="O41" s="58">
        <f t="shared" si="3"/>
        <v>3184360</v>
      </c>
      <c r="P41" s="58">
        <f t="shared" si="3"/>
        <v>2613458</v>
      </c>
      <c r="Q41" s="58">
        <f t="shared" si="3"/>
        <v>3911683</v>
      </c>
      <c r="R41" s="58">
        <f t="shared" si="3"/>
        <v>9709501</v>
      </c>
      <c r="S41" s="58">
        <f t="shared" si="3"/>
        <v>4112468</v>
      </c>
      <c r="T41" s="58">
        <f t="shared" si="3"/>
        <v>4242516</v>
      </c>
      <c r="U41" s="58">
        <f t="shared" si="3"/>
        <v>1343414</v>
      </c>
      <c r="V41" s="58">
        <f t="shared" si="3"/>
        <v>9698398</v>
      </c>
      <c r="W41" s="58">
        <f t="shared" si="3"/>
        <v>40128668</v>
      </c>
      <c r="X41" s="58">
        <f t="shared" si="3"/>
        <v>15230729</v>
      </c>
      <c r="Y41" s="58">
        <f t="shared" si="3"/>
        <v>24897939</v>
      </c>
      <c r="Z41" s="59">
        <f>+IF(X41&lt;&gt;0,+(Y41/X41)*100,0)</f>
        <v>163.47174846325478</v>
      </c>
      <c r="AA41" s="56">
        <f>SUM(AA37:AA40)</f>
        <v>15230729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2533459</v>
      </c>
      <c r="D43" s="64">
        <f>+D41-D42</f>
        <v>0</v>
      </c>
      <c r="E43" s="65">
        <f t="shared" si="4"/>
        <v>6831575</v>
      </c>
      <c r="F43" s="66">
        <f t="shared" si="4"/>
        <v>15230729</v>
      </c>
      <c r="G43" s="66">
        <f t="shared" si="4"/>
        <v>29641672</v>
      </c>
      <c r="H43" s="66">
        <f t="shared" si="4"/>
        <v>-5211855</v>
      </c>
      <c r="I43" s="66">
        <f t="shared" si="4"/>
        <v>-6314049</v>
      </c>
      <c r="J43" s="66">
        <f t="shared" si="4"/>
        <v>18115768</v>
      </c>
      <c r="K43" s="66">
        <f t="shared" si="4"/>
        <v>1370790</v>
      </c>
      <c r="L43" s="66">
        <f t="shared" si="4"/>
        <v>1482284</v>
      </c>
      <c r="M43" s="66">
        <f t="shared" si="4"/>
        <v>-248073</v>
      </c>
      <c r="N43" s="66">
        <f t="shared" si="4"/>
        <v>2605001</v>
      </c>
      <c r="O43" s="66">
        <f t="shared" si="4"/>
        <v>3184360</v>
      </c>
      <c r="P43" s="66">
        <f t="shared" si="4"/>
        <v>2613458</v>
      </c>
      <c r="Q43" s="66">
        <f t="shared" si="4"/>
        <v>3911683</v>
      </c>
      <c r="R43" s="66">
        <f t="shared" si="4"/>
        <v>9709501</v>
      </c>
      <c r="S43" s="66">
        <f t="shared" si="4"/>
        <v>4112468</v>
      </c>
      <c r="T43" s="66">
        <f t="shared" si="4"/>
        <v>4242516</v>
      </c>
      <c r="U43" s="66">
        <f t="shared" si="4"/>
        <v>1343414</v>
      </c>
      <c r="V43" s="66">
        <f t="shared" si="4"/>
        <v>9698398</v>
      </c>
      <c r="W43" s="66">
        <f t="shared" si="4"/>
        <v>40128668</v>
      </c>
      <c r="X43" s="66">
        <f t="shared" si="4"/>
        <v>15230729</v>
      </c>
      <c r="Y43" s="66">
        <f t="shared" si="4"/>
        <v>24897939</v>
      </c>
      <c r="Z43" s="67">
        <f>+IF(X43&lt;&gt;0,+(Y43/X43)*100,0)</f>
        <v>163.47174846325478</v>
      </c>
      <c r="AA43" s="64">
        <f>+AA41-AA42</f>
        <v>15230729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2533459</v>
      </c>
      <c r="D45" s="56">
        <f>SUM(D43:D44)</f>
        <v>0</v>
      </c>
      <c r="E45" s="57">
        <f t="shared" si="5"/>
        <v>6831575</v>
      </c>
      <c r="F45" s="58">
        <f t="shared" si="5"/>
        <v>15230729</v>
      </c>
      <c r="G45" s="58">
        <f t="shared" si="5"/>
        <v>29641672</v>
      </c>
      <c r="H45" s="58">
        <f t="shared" si="5"/>
        <v>-5211855</v>
      </c>
      <c r="I45" s="58">
        <f t="shared" si="5"/>
        <v>-6314049</v>
      </c>
      <c r="J45" s="58">
        <f t="shared" si="5"/>
        <v>18115768</v>
      </c>
      <c r="K45" s="58">
        <f t="shared" si="5"/>
        <v>1370790</v>
      </c>
      <c r="L45" s="58">
        <f t="shared" si="5"/>
        <v>1482284</v>
      </c>
      <c r="M45" s="58">
        <f t="shared" si="5"/>
        <v>-248073</v>
      </c>
      <c r="N45" s="58">
        <f t="shared" si="5"/>
        <v>2605001</v>
      </c>
      <c r="O45" s="58">
        <f t="shared" si="5"/>
        <v>3184360</v>
      </c>
      <c r="P45" s="58">
        <f t="shared" si="5"/>
        <v>2613458</v>
      </c>
      <c r="Q45" s="58">
        <f t="shared" si="5"/>
        <v>3911683</v>
      </c>
      <c r="R45" s="58">
        <f t="shared" si="5"/>
        <v>9709501</v>
      </c>
      <c r="S45" s="58">
        <f t="shared" si="5"/>
        <v>4112468</v>
      </c>
      <c r="T45" s="58">
        <f t="shared" si="5"/>
        <v>4242516</v>
      </c>
      <c r="U45" s="58">
        <f t="shared" si="5"/>
        <v>1343414</v>
      </c>
      <c r="V45" s="58">
        <f t="shared" si="5"/>
        <v>9698398</v>
      </c>
      <c r="W45" s="58">
        <f t="shared" si="5"/>
        <v>40128668</v>
      </c>
      <c r="X45" s="58">
        <f t="shared" si="5"/>
        <v>15230729</v>
      </c>
      <c r="Y45" s="58">
        <f t="shared" si="5"/>
        <v>24897939</v>
      </c>
      <c r="Z45" s="59">
        <f>+IF(X45&lt;&gt;0,+(Y45/X45)*100,0)</f>
        <v>163.47174846325478</v>
      </c>
      <c r="AA45" s="56">
        <f>SUM(AA43:AA44)</f>
        <v>15230729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2533459</v>
      </c>
      <c r="D47" s="71">
        <f>SUM(D45:D46)</f>
        <v>0</v>
      </c>
      <c r="E47" s="72">
        <f t="shared" si="6"/>
        <v>6831575</v>
      </c>
      <c r="F47" s="73">
        <f t="shared" si="6"/>
        <v>15230729</v>
      </c>
      <c r="G47" s="73">
        <f t="shared" si="6"/>
        <v>29641672</v>
      </c>
      <c r="H47" s="74">
        <f t="shared" si="6"/>
        <v>-5211855</v>
      </c>
      <c r="I47" s="74">
        <f t="shared" si="6"/>
        <v>-6314049</v>
      </c>
      <c r="J47" s="74">
        <f t="shared" si="6"/>
        <v>18115768</v>
      </c>
      <c r="K47" s="74">
        <f t="shared" si="6"/>
        <v>1370790</v>
      </c>
      <c r="L47" s="74">
        <f t="shared" si="6"/>
        <v>1482284</v>
      </c>
      <c r="M47" s="73">
        <f t="shared" si="6"/>
        <v>-248073</v>
      </c>
      <c r="N47" s="73">
        <f t="shared" si="6"/>
        <v>2605001</v>
      </c>
      <c r="O47" s="74">
        <f t="shared" si="6"/>
        <v>3184360</v>
      </c>
      <c r="P47" s="74">
        <f t="shared" si="6"/>
        <v>2613458</v>
      </c>
      <c r="Q47" s="74">
        <f t="shared" si="6"/>
        <v>3911683</v>
      </c>
      <c r="R47" s="74">
        <f t="shared" si="6"/>
        <v>9709501</v>
      </c>
      <c r="S47" s="74">
        <f t="shared" si="6"/>
        <v>4112468</v>
      </c>
      <c r="T47" s="73">
        <f t="shared" si="6"/>
        <v>4242516</v>
      </c>
      <c r="U47" s="73">
        <f t="shared" si="6"/>
        <v>1343414</v>
      </c>
      <c r="V47" s="74">
        <f t="shared" si="6"/>
        <v>9698398</v>
      </c>
      <c r="W47" s="74">
        <f t="shared" si="6"/>
        <v>40128668</v>
      </c>
      <c r="X47" s="74">
        <f t="shared" si="6"/>
        <v>15230729</v>
      </c>
      <c r="Y47" s="74">
        <f t="shared" si="6"/>
        <v>24897939</v>
      </c>
      <c r="Z47" s="75">
        <f>+IF(X47&lt;&gt;0,+(Y47/X47)*100,0)</f>
        <v>163.47174846325478</v>
      </c>
      <c r="AA47" s="76">
        <f>SUM(AA45:AA46)</f>
        <v>15230729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1222752400</v>
      </c>
      <c r="D6" s="6"/>
      <c r="E6" s="7">
        <v>1411764002</v>
      </c>
      <c r="F6" s="8">
        <v>1371523089</v>
      </c>
      <c r="G6" s="8">
        <v>105239662</v>
      </c>
      <c r="H6" s="8">
        <v>124041993</v>
      </c>
      <c r="I6" s="8">
        <v>127875066</v>
      </c>
      <c r="J6" s="8">
        <v>357156721</v>
      </c>
      <c r="K6" s="8">
        <v>100918836</v>
      </c>
      <c r="L6" s="8">
        <v>105342189</v>
      </c>
      <c r="M6" s="8">
        <v>96394071</v>
      </c>
      <c r="N6" s="8">
        <v>302655096</v>
      </c>
      <c r="O6" s="8">
        <v>107601794</v>
      </c>
      <c r="P6" s="8">
        <v>125088824</v>
      </c>
      <c r="Q6" s="8">
        <v>128687469</v>
      </c>
      <c r="R6" s="8">
        <v>361378087</v>
      </c>
      <c r="S6" s="8">
        <v>110954247</v>
      </c>
      <c r="T6" s="8">
        <v>116784686</v>
      </c>
      <c r="U6" s="8">
        <v>114602434</v>
      </c>
      <c r="V6" s="8">
        <v>342341367</v>
      </c>
      <c r="W6" s="8">
        <v>1363531271</v>
      </c>
      <c r="X6" s="8">
        <v>1371523089</v>
      </c>
      <c r="Y6" s="8">
        <v>-7991818</v>
      </c>
      <c r="Z6" s="2">
        <v>-0.58269657026532207</v>
      </c>
      <c r="AA6" s="6">
        <v>1371523089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-352</v>
      </c>
      <c r="D11" s="6"/>
      <c r="E11" s="7">
        <v>5000</v>
      </c>
      <c r="F11" s="8">
        <v>5000</v>
      </c>
      <c r="G11" s="8"/>
      <c r="H11" s="8"/>
      <c r="I11" s="8">
        <v>4348</v>
      </c>
      <c r="J11" s="8">
        <v>4348</v>
      </c>
      <c r="K11" s="8"/>
      <c r="L11" s="8">
        <v>4348</v>
      </c>
      <c r="M11" s="8"/>
      <c r="N11" s="8">
        <v>4348</v>
      </c>
      <c r="O11" s="8">
        <v>-2500</v>
      </c>
      <c r="P11" s="8">
        <v>9022</v>
      </c>
      <c r="Q11" s="8">
        <v>3043</v>
      </c>
      <c r="R11" s="8">
        <v>9565</v>
      </c>
      <c r="S11" s="8"/>
      <c r="T11" s="8"/>
      <c r="U11" s="8"/>
      <c r="V11" s="8"/>
      <c r="W11" s="8">
        <v>18261</v>
      </c>
      <c r="X11" s="8">
        <v>5000</v>
      </c>
      <c r="Y11" s="8">
        <v>13261</v>
      </c>
      <c r="Z11" s="2">
        <v>265.22000000000003</v>
      </c>
      <c r="AA11" s="6">
        <v>5000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1455177</v>
      </c>
      <c r="D13" s="6"/>
      <c r="E13" s="7">
        <v>1382778</v>
      </c>
      <c r="F13" s="8">
        <v>1382778</v>
      </c>
      <c r="G13" s="8">
        <v>127141</v>
      </c>
      <c r="H13" s="8">
        <v>118144</v>
      </c>
      <c r="I13" s="8">
        <v>121471</v>
      </c>
      <c r="J13" s="8">
        <v>366756</v>
      </c>
      <c r="K13" s="8">
        <v>124951</v>
      </c>
      <c r="L13" s="8">
        <v>112451</v>
      </c>
      <c r="M13" s="8">
        <v>104660</v>
      </c>
      <c r="N13" s="8">
        <v>342062</v>
      </c>
      <c r="O13" s="8">
        <v>155772</v>
      </c>
      <c r="P13" s="8">
        <v>118298</v>
      </c>
      <c r="Q13" s="8">
        <v>124156</v>
      </c>
      <c r="R13" s="8">
        <v>398226</v>
      </c>
      <c r="S13" s="8">
        <v>184003</v>
      </c>
      <c r="T13" s="8">
        <v>132417</v>
      </c>
      <c r="U13" s="8">
        <v>136631</v>
      </c>
      <c r="V13" s="8">
        <v>453051</v>
      </c>
      <c r="W13" s="8">
        <v>1560095</v>
      </c>
      <c r="X13" s="8">
        <v>1382778</v>
      </c>
      <c r="Y13" s="8">
        <v>177317</v>
      </c>
      <c r="Z13" s="2">
        <v>12.823244222861515</v>
      </c>
      <c r="AA13" s="6">
        <v>1382778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346763</v>
      </c>
      <c r="D15" s="6"/>
      <c r="E15" s="7">
        <v>300000</v>
      </c>
      <c r="F15" s="8">
        <v>300000</v>
      </c>
      <c r="G15" s="8">
        <v>9679</v>
      </c>
      <c r="H15" s="8">
        <v>9247</v>
      </c>
      <c r="I15" s="8"/>
      <c r="J15" s="8">
        <v>18926</v>
      </c>
      <c r="K15" s="8">
        <v>19187</v>
      </c>
      <c r="L15" s="8">
        <v>9247</v>
      </c>
      <c r="M15" s="8">
        <v>32364</v>
      </c>
      <c r="N15" s="8">
        <v>60798</v>
      </c>
      <c r="O15" s="8">
        <v>400935</v>
      </c>
      <c r="P15" s="8">
        <v>13870</v>
      </c>
      <c r="Q15" s="8">
        <v>37619</v>
      </c>
      <c r="R15" s="8">
        <v>452424</v>
      </c>
      <c r="S15" s="8">
        <v>4623</v>
      </c>
      <c r="T15" s="8">
        <v>181666</v>
      </c>
      <c r="U15" s="8">
        <v>8032</v>
      </c>
      <c r="V15" s="8">
        <v>194321</v>
      </c>
      <c r="W15" s="8">
        <v>726469</v>
      </c>
      <c r="X15" s="8">
        <v>300000</v>
      </c>
      <c r="Y15" s="8">
        <v>426469</v>
      </c>
      <c r="Z15" s="2">
        <v>142.15633333333332</v>
      </c>
      <c r="AA15" s="6">
        <v>300000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60596315</v>
      </c>
      <c r="D18" s="6"/>
      <c r="E18" s="7">
        <v>54668469</v>
      </c>
      <c r="F18" s="8">
        <v>54668469</v>
      </c>
      <c r="G18" s="8">
        <v>944612</v>
      </c>
      <c r="H18" s="8">
        <v>998258</v>
      </c>
      <c r="I18" s="8">
        <v>998258</v>
      </c>
      <c r="J18" s="8">
        <v>2941128</v>
      </c>
      <c r="K18" s="8">
        <v>1088190</v>
      </c>
      <c r="L18" s="8">
        <v>9179417</v>
      </c>
      <c r="M18" s="8">
        <v>18222670</v>
      </c>
      <c r="N18" s="8">
        <v>28490277</v>
      </c>
      <c r="O18" s="8"/>
      <c r="P18" s="8"/>
      <c r="Q18" s="8">
        <v>13667197</v>
      </c>
      <c r="R18" s="8">
        <v>13667197</v>
      </c>
      <c r="S18" s="8"/>
      <c r="T18" s="8"/>
      <c r="U18" s="8"/>
      <c r="V18" s="8"/>
      <c r="W18" s="8">
        <v>45098602</v>
      </c>
      <c r="X18" s="8">
        <v>54668469</v>
      </c>
      <c r="Y18" s="8">
        <v>-9569867</v>
      </c>
      <c r="Z18" s="2">
        <v>-17.505277127844938</v>
      </c>
      <c r="AA18" s="6">
        <v>54668469</v>
      </c>
    </row>
    <row r="19" spans="1:27" ht="13.5" x14ac:dyDescent="0.25">
      <c r="A19" s="23" t="s">
        <v>46</v>
      </c>
      <c r="B19" s="29" t="s">
        <v>32</v>
      </c>
      <c r="C19" s="6">
        <v>21500</v>
      </c>
      <c r="D19" s="6"/>
      <c r="E19" s="7">
        <v>2169886</v>
      </c>
      <c r="F19" s="26">
        <v>3336330</v>
      </c>
      <c r="G19" s="26">
        <v>1792</v>
      </c>
      <c r="H19" s="26">
        <v>-597</v>
      </c>
      <c r="I19" s="26">
        <v>597</v>
      </c>
      <c r="J19" s="26">
        <v>1792</v>
      </c>
      <c r="K19" s="26">
        <v>1792</v>
      </c>
      <c r="L19" s="26">
        <v>-90</v>
      </c>
      <c r="M19" s="26"/>
      <c r="N19" s="26">
        <v>1702</v>
      </c>
      <c r="O19" s="26"/>
      <c r="P19" s="26">
        <v>106787</v>
      </c>
      <c r="Q19" s="26"/>
      <c r="R19" s="26">
        <v>106787</v>
      </c>
      <c r="S19" s="26">
        <v>-2492</v>
      </c>
      <c r="T19" s="26"/>
      <c r="U19" s="26">
        <v>597</v>
      </c>
      <c r="V19" s="26">
        <v>-1895</v>
      </c>
      <c r="W19" s="26">
        <v>108386</v>
      </c>
      <c r="X19" s="26">
        <v>3336330</v>
      </c>
      <c r="Y19" s="26">
        <v>-3227944</v>
      </c>
      <c r="Z19" s="27">
        <v>-96.75134054485018</v>
      </c>
      <c r="AA19" s="28">
        <v>3336330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1285171803</v>
      </c>
      <c r="D21" s="33">
        <f t="shared" si="0"/>
        <v>0</v>
      </c>
      <c r="E21" s="34">
        <f t="shared" si="0"/>
        <v>1470290135</v>
      </c>
      <c r="F21" s="35">
        <f t="shared" si="0"/>
        <v>1431215666</v>
      </c>
      <c r="G21" s="35">
        <f t="shared" si="0"/>
        <v>106322886</v>
      </c>
      <c r="H21" s="35">
        <f t="shared" si="0"/>
        <v>125167045</v>
      </c>
      <c r="I21" s="35">
        <f t="shared" si="0"/>
        <v>128999740</v>
      </c>
      <c r="J21" s="35">
        <f t="shared" si="0"/>
        <v>360489671</v>
      </c>
      <c r="K21" s="35">
        <f t="shared" si="0"/>
        <v>102152956</v>
      </c>
      <c r="L21" s="35">
        <f t="shared" si="0"/>
        <v>114647562</v>
      </c>
      <c r="M21" s="35">
        <f t="shared" si="0"/>
        <v>114753765</v>
      </c>
      <c r="N21" s="35">
        <f t="shared" si="0"/>
        <v>331554283</v>
      </c>
      <c r="O21" s="35">
        <f t="shared" si="0"/>
        <v>108156001</v>
      </c>
      <c r="P21" s="35">
        <f t="shared" si="0"/>
        <v>125336801</v>
      </c>
      <c r="Q21" s="35">
        <f t="shared" si="0"/>
        <v>142519484</v>
      </c>
      <c r="R21" s="35">
        <f t="shared" si="0"/>
        <v>376012286</v>
      </c>
      <c r="S21" s="35">
        <f t="shared" si="0"/>
        <v>111140381</v>
      </c>
      <c r="T21" s="35">
        <f t="shared" si="0"/>
        <v>117098769</v>
      </c>
      <c r="U21" s="35">
        <f t="shared" si="0"/>
        <v>114747694</v>
      </c>
      <c r="V21" s="35">
        <f t="shared" si="0"/>
        <v>342986844</v>
      </c>
      <c r="W21" s="35">
        <f t="shared" si="0"/>
        <v>1411043084</v>
      </c>
      <c r="X21" s="35">
        <f t="shared" si="0"/>
        <v>1431215666</v>
      </c>
      <c r="Y21" s="35">
        <f t="shared" si="0"/>
        <v>-20172582</v>
      </c>
      <c r="Z21" s="36">
        <f>+IF(X21&lt;&gt;0,+(Y21/X21)*100,0)</f>
        <v>-1.4094718552361067</v>
      </c>
      <c r="AA21" s="33">
        <f>SUM(AA5:AA20)</f>
        <v>1431215666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58104447</v>
      </c>
      <c r="D24" s="6"/>
      <c r="E24" s="7">
        <v>59538473</v>
      </c>
      <c r="F24" s="8">
        <v>61042291</v>
      </c>
      <c r="G24" s="8">
        <v>4419558</v>
      </c>
      <c r="H24" s="8">
        <v>4462686</v>
      </c>
      <c r="I24" s="8">
        <v>4514899</v>
      </c>
      <c r="J24" s="8">
        <v>13397143</v>
      </c>
      <c r="K24" s="8">
        <v>5362155</v>
      </c>
      <c r="L24" s="8">
        <v>7499320</v>
      </c>
      <c r="M24" s="8">
        <v>5567400</v>
      </c>
      <c r="N24" s="8">
        <v>18428875</v>
      </c>
      <c r="O24" s="8">
        <v>4853742</v>
      </c>
      <c r="P24" s="8">
        <v>4848992</v>
      </c>
      <c r="Q24" s="8">
        <v>4632615</v>
      </c>
      <c r="R24" s="8">
        <v>14335349</v>
      </c>
      <c r="S24" s="8">
        <v>4717198</v>
      </c>
      <c r="T24" s="8">
        <v>4846839</v>
      </c>
      <c r="U24" s="8">
        <v>4626003</v>
      </c>
      <c r="V24" s="8">
        <v>14190040</v>
      </c>
      <c r="W24" s="8">
        <v>60351407</v>
      </c>
      <c r="X24" s="8">
        <v>61042291</v>
      </c>
      <c r="Y24" s="8">
        <v>-690884</v>
      </c>
      <c r="Z24" s="2">
        <v>-1.1318120415893302</v>
      </c>
      <c r="AA24" s="6">
        <v>61042291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17916153</v>
      </c>
      <c r="D26" s="6"/>
      <c r="E26" s="7">
        <v>18948682</v>
      </c>
      <c r="F26" s="8">
        <v>18948682</v>
      </c>
      <c r="G26" s="8">
        <v>1579057</v>
      </c>
      <c r="H26" s="8">
        <v>1579057</v>
      </c>
      <c r="I26" s="8">
        <v>1579057</v>
      </c>
      <c r="J26" s="8">
        <v>4737171</v>
      </c>
      <c r="K26" s="8">
        <v>1579057</v>
      </c>
      <c r="L26" s="8">
        <v>1579057</v>
      </c>
      <c r="M26" s="8">
        <v>1579057</v>
      </c>
      <c r="N26" s="8">
        <v>4737171</v>
      </c>
      <c r="O26" s="8">
        <v>1579057</v>
      </c>
      <c r="P26" s="8">
        <v>1579057</v>
      </c>
      <c r="Q26" s="8">
        <v>1579057</v>
      </c>
      <c r="R26" s="8">
        <v>4737171</v>
      </c>
      <c r="S26" s="8">
        <v>1579057</v>
      </c>
      <c r="T26" s="8">
        <v>1579057</v>
      </c>
      <c r="U26" s="8">
        <v>1579057</v>
      </c>
      <c r="V26" s="8">
        <v>4737171</v>
      </c>
      <c r="W26" s="8">
        <v>18948684</v>
      </c>
      <c r="X26" s="8">
        <v>18948682</v>
      </c>
      <c r="Y26" s="8">
        <v>2</v>
      </c>
      <c r="Z26" s="2"/>
      <c r="AA26" s="6">
        <v>18948682</v>
      </c>
    </row>
    <row r="27" spans="1:27" ht="13.5" x14ac:dyDescent="0.25">
      <c r="A27" s="25" t="s">
        <v>53</v>
      </c>
      <c r="B27" s="24" t="s">
        <v>32</v>
      </c>
      <c r="C27" s="6">
        <v>44882437</v>
      </c>
      <c r="D27" s="6"/>
      <c r="E27" s="7">
        <v>47623650</v>
      </c>
      <c r="F27" s="8">
        <v>47623650</v>
      </c>
      <c r="G27" s="8"/>
      <c r="H27" s="8"/>
      <c r="I27" s="8"/>
      <c r="J27" s="8"/>
      <c r="K27" s="8"/>
      <c r="L27" s="8"/>
      <c r="M27" s="8">
        <v>23811829</v>
      </c>
      <c r="N27" s="8">
        <v>23811829</v>
      </c>
      <c r="O27" s="8"/>
      <c r="P27" s="8"/>
      <c r="Q27" s="8"/>
      <c r="R27" s="8"/>
      <c r="S27" s="8"/>
      <c r="T27" s="8"/>
      <c r="U27" s="8"/>
      <c r="V27" s="8"/>
      <c r="W27" s="8">
        <v>23811829</v>
      </c>
      <c r="X27" s="8">
        <v>47623650</v>
      </c>
      <c r="Y27" s="8">
        <v>-23811821</v>
      </c>
      <c r="Z27" s="2">
        <v>-49.999991600811782</v>
      </c>
      <c r="AA27" s="6">
        <v>47623650</v>
      </c>
    </row>
    <row r="28" spans="1:27" ht="13.5" x14ac:dyDescent="0.25">
      <c r="A28" s="25" t="s">
        <v>54</v>
      </c>
      <c r="B28" s="24" t="s">
        <v>32</v>
      </c>
      <c r="C28" s="6">
        <v>67088950</v>
      </c>
      <c r="D28" s="6"/>
      <c r="E28" s="7">
        <v>67270368</v>
      </c>
      <c r="F28" s="8">
        <v>67270368</v>
      </c>
      <c r="G28" s="8"/>
      <c r="H28" s="8"/>
      <c r="I28" s="8"/>
      <c r="J28" s="8"/>
      <c r="K28" s="8"/>
      <c r="L28" s="8"/>
      <c r="M28" s="8">
        <v>33936202</v>
      </c>
      <c r="N28" s="8">
        <v>33936202</v>
      </c>
      <c r="O28" s="8"/>
      <c r="P28" s="8"/>
      <c r="Q28" s="8"/>
      <c r="R28" s="8"/>
      <c r="S28" s="8"/>
      <c r="T28" s="8"/>
      <c r="U28" s="8">
        <v>33334165</v>
      </c>
      <c r="V28" s="8">
        <v>33334165</v>
      </c>
      <c r="W28" s="8">
        <v>67270367</v>
      </c>
      <c r="X28" s="8">
        <v>67270368</v>
      </c>
      <c r="Y28" s="8">
        <v>-1</v>
      </c>
      <c r="Z28" s="2"/>
      <c r="AA28" s="6">
        <v>67270368</v>
      </c>
    </row>
    <row r="29" spans="1:27" ht="13.5" x14ac:dyDescent="0.25">
      <c r="A29" s="25" t="s">
        <v>55</v>
      </c>
      <c r="B29" s="24" t="s">
        <v>32</v>
      </c>
      <c r="C29" s="6">
        <v>814164140</v>
      </c>
      <c r="D29" s="6"/>
      <c r="E29" s="7">
        <v>972889852</v>
      </c>
      <c r="F29" s="8">
        <v>949244278</v>
      </c>
      <c r="G29" s="8">
        <v>96575880</v>
      </c>
      <c r="H29" s="8">
        <v>118586885</v>
      </c>
      <c r="I29" s="8">
        <v>84471897</v>
      </c>
      <c r="J29" s="8">
        <v>299634662</v>
      </c>
      <c r="K29" s="8">
        <v>65128435</v>
      </c>
      <c r="L29" s="8">
        <v>67752026</v>
      </c>
      <c r="M29" s="8">
        <v>62419155</v>
      </c>
      <c r="N29" s="8">
        <v>195299616</v>
      </c>
      <c r="O29" s="8">
        <v>66209302</v>
      </c>
      <c r="P29" s="8">
        <v>76099113</v>
      </c>
      <c r="Q29" s="8">
        <v>65820428</v>
      </c>
      <c r="R29" s="8">
        <v>208128843</v>
      </c>
      <c r="S29" s="8">
        <v>64388449</v>
      </c>
      <c r="T29" s="8">
        <v>86349878</v>
      </c>
      <c r="U29" s="8">
        <v>97860651</v>
      </c>
      <c r="V29" s="8">
        <v>248598978</v>
      </c>
      <c r="W29" s="8">
        <v>951662099</v>
      </c>
      <c r="X29" s="8">
        <v>949244278</v>
      </c>
      <c r="Y29" s="8">
        <v>2417821</v>
      </c>
      <c r="Z29" s="2">
        <v>0.25471009476024464</v>
      </c>
      <c r="AA29" s="6">
        <v>949244278</v>
      </c>
    </row>
    <row r="30" spans="1:27" ht="13.5" x14ac:dyDescent="0.25">
      <c r="A30" s="25" t="s">
        <v>56</v>
      </c>
      <c r="B30" s="24" t="s">
        <v>32</v>
      </c>
      <c r="C30" s="6">
        <v>8958231</v>
      </c>
      <c r="D30" s="6"/>
      <c r="E30" s="7">
        <v>8320646</v>
      </c>
      <c r="F30" s="8">
        <v>11467383</v>
      </c>
      <c r="G30" s="8">
        <v>631727</v>
      </c>
      <c r="H30" s="8">
        <v>307683</v>
      </c>
      <c r="I30" s="8">
        <v>609825</v>
      </c>
      <c r="J30" s="8">
        <v>1549235</v>
      </c>
      <c r="K30" s="8">
        <v>1199272</v>
      </c>
      <c r="L30" s="8">
        <v>2200619</v>
      </c>
      <c r="M30" s="8">
        <v>702394</v>
      </c>
      <c r="N30" s="8">
        <v>4102285</v>
      </c>
      <c r="O30" s="8">
        <v>836276</v>
      </c>
      <c r="P30" s="8">
        <v>245061</v>
      </c>
      <c r="Q30" s="8">
        <v>1670027</v>
      </c>
      <c r="R30" s="8">
        <v>2751364</v>
      </c>
      <c r="S30" s="8">
        <v>185228</v>
      </c>
      <c r="T30" s="8">
        <v>1257557</v>
      </c>
      <c r="U30" s="8">
        <v>1245727</v>
      </c>
      <c r="V30" s="8">
        <v>2688512</v>
      </c>
      <c r="W30" s="8">
        <v>11091396</v>
      </c>
      <c r="X30" s="8">
        <v>11467383</v>
      </c>
      <c r="Y30" s="8">
        <v>-375987</v>
      </c>
      <c r="Z30" s="2">
        <v>-3.2787515686883402</v>
      </c>
      <c r="AA30" s="6">
        <v>11467383</v>
      </c>
    </row>
    <row r="31" spans="1:27" ht="13.5" x14ac:dyDescent="0.25">
      <c r="A31" s="25" t="s">
        <v>57</v>
      </c>
      <c r="B31" s="24" t="s">
        <v>32</v>
      </c>
      <c r="C31" s="6">
        <v>13152145</v>
      </c>
      <c r="D31" s="6"/>
      <c r="E31" s="7">
        <v>18286407</v>
      </c>
      <c r="F31" s="8">
        <v>20034893</v>
      </c>
      <c r="G31" s="8">
        <v>139564</v>
      </c>
      <c r="H31" s="8">
        <v>1480236</v>
      </c>
      <c r="I31" s="8">
        <v>1477688</v>
      </c>
      <c r="J31" s="8">
        <v>3097488</v>
      </c>
      <c r="K31" s="8">
        <v>1635311</v>
      </c>
      <c r="L31" s="8">
        <v>1534896</v>
      </c>
      <c r="M31" s="8">
        <v>1204540</v>
      </c>
      <c r="N31" s="8">
        <v>4374747</v>
      </c>
      <c r="O31" s="8">
        <v>286373</v>
      </c>
      <c r="P31" s="8">
        <v>2670949</v>
      </c>
      <c r="Q31" s="8">
        <v>1577033</v>
      </c>
      <c r="R31" s="8">
        <v>4534355</v>
      </c>
      <c r="S31" s="8">
        <v>2044246</v>
      </c>
      <c r="T31" s="8">
        <v>938443</v>
      </c>
      <c r="U31" s="8">
        <v>3991582</v>
      </c>
      <c r="V31" s="8">
        <v>6974271</v>
      </c>
      <c r="W31" s="8">
        <v>18980861</v>
      </c>
      <c r="X31" s="8">
        <v>20034893</v>
      </c>
      <c r="Y31" s="8">
        <v>-1054032</v>
      </c>
      <c r="Z31" s="2">
        <v>-5.2609814287503314</v>
      </c>
      <c r="AA31" s="6">
        <v>20034893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14919851</v>
      </c>
      <c r="D33" s="6"/>
      <c r="E33" s="7">
        <v>17183228</v>
      </c>
      <c r="F33" s="8">
        <v>16321166</v>
      </c>
      <c r="G33" s="8">
        <v>379829</v>
      </c>
      <c r="H33" s="8">
        <v>475782</v>
      </c>
      <c r="I33" s="8">
        <v>406393</v>
      </c>
      <c r="J33" s="8">
        <v>1262004</v>
      </c>
      <c r="K33" s="8">
        <v>2923664</v>
      </c>
      <c r="L33" s="8">
        <v>1333541</v>
      </c>
      <c r="M33" s="8">
        <v>399335</v>
      </c>
      <c r="N33" s="8">
        <v>4656540</v>
      </c>
      <c r="O33" s="8">
        <v>2473911</v>
      </c>
      <c r="P33" s="8">
        <v>1516674</v>
      </c>
      <c r="Q33" s="8">
        <v>1194359</v>
      </c>
      <c r="R33" s="8">
        <v>5184944</v>
      </c>
      <c r="S33" s="8">
        <v>858827</v>
      </c>
      <c r="T33" s="8">
        <v>1598473</v>
      </c>
      <c r="U33" s="8">
        <v>1240053</v>
      </c>
      <c r="V33" s="8">
        <v>3697353</v>
      </c>
      <c r="W33" s="8">
        <v>14800841</v>
      </c>
      <c r="X33" s="8">
        <v>16321166</v>
      </c>
      <c r="Y33" s="8">
        <v>-1520325</v>
      </c>
      <c r="Z33" s="2">
        <v>-9.3150513878726553</v>
      </c>
      <c r="AA33" s="6">
        <v>16321166</v>
      </c>
    </row>
    <row r="34" spans="1:27" ht="13.5" x14ac:dyDescent="0.25">
      <c r="A34" s="23" t="s">
        <v>59</v>
      </c>
      <c r="B34" s="29" t="s">
        <v>32</v>
      </c>
      <c r="C34" s="6">
        <v>2803724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1041990078</v>
      </c>
      <c r="D35" s="33">
        <f>SUM(D24:D34)</f>
        <v>0</v>
      </c>
      <c r="E35" s="34">
        <f t="shared" si="1"/>
        <v>1210061306</v>
      </c>
      <c r="F35" s="35">
        <f t="shared" si="1"/>
        <v>1191952711</v>
      </c>
      <c r="G35" s="35">
        <f t="shared" si="1"/>
        <v>103725615</v>
      </c>
      <c r="H35" s="35">
        <f t="shared" si="1"/>
        <v>126892329</v>
      </c>
      <c r="I35" s="35">
        <f t="shared" si="1"/>
        <v>93059759</v>
      </c>
      <c r="J35" s="35">
        <f t="shared" si="1"/>
        <v>323677703</v>
      </c>
      <c r="K35" s="35">
        <f t="shared" si="1"/>
        <v>77827894</v>
      </c>
      <c r="L35" s="35">
        <f t="shared" si="1"/>
        <v>81899459</v>
      </c>
      <c r="M35" s="35">
        <f t="shared" si="1"/>
        <v>129619912</v>
      </c>
      <c r="N35" s="35">
        <f t="shared" si="1"/>
        <v>289347265</v>
      </c>
      <c r="O35" s="35">
        <f t="shared" si="1"/>
        <v>76238661</v>
      </c>
      <c r="P35" s="35">
        <f t="shared" si="1"/>
        <v>86959846</v>
      </c>
      <c r="Q35" s="35">
        <f t="shared" si="1"/>
        <v>76473519</v>
      </c>
      <c r="R35" s="35">
        <f t="shared" si="1"/>
        <v>239672026</v>
      </c>
      <c r="S35" s="35">
        <f t="shared" si="1"/>
        <v>73773005</v>
      </c>
      <c r="T35" s="35">
        <f t="shared" si="1"/>
        <v>96570247</v>
      </c>
      <c r="U35" s="35">
        <f t="shared" si="1"/>
        <v>143877238</v>
      </c>
      <c r="V35" s="35">
        <f t="shared" si="1"/>
        <v>314220490</v>
      </c>
      <c r="W35" s="35">
        <f t="shared" si="1"/>
        <v>1166917484</v>
      </c>
      <c r="X35" s="35">
        <f t="shared" si="1"/>
        <v>1191952711</v>
      </c>
      <c r="Y35" s="35">
        <f t="shared" si="1"/>
        <v>-25035227</v>
      </c>
      <c r="Z35" s="36">
        <f>+IF(X35&lt;&gt;0,+(Y35/X35)*100,0)</f>
        <v>-2.1003540466799611</v>
      </c>
      <c r="AA35" s="33">
        <f>SUM(AA24:AA34)</f>
        <v>1191952711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243181725</v>
      </c>
      <c r="D37" s="46">
        <f>+D21-D35</f>
        <v>0</v>
      </c>
      <c r="E37" s="47">
        <f t="shared" si="2"/>
        <v>260228829</v>
      </c>
      <c r="F37" s="48">
        <f t="shared" si="2"/>
        <v>239262955</v>
      </c>
      <c r="G37" s="48">
        <f t="shared" si="2"/>
        <v>2597271</v>
      </c>
      <c r="H37" s="48">
        <f t="shared" si="2"/>
        <v>-1725284</v>
      </c>
      <c r="I37" s="48">
        <f t="shared" si="2"/>
        <v>35939981</v>
      </c>
      <c r="J37" s="48">
        <f t="shared" si="2"/>
        <v>36811968</v>
      </c>
      <c r="K37" s="48">
        <f t="shared" si="2"/>
        <v>24325062</v>
      </c>
      <c r="L37" s="48">
        <f t="shared" si="2"/>
        <v>32748103</v>
      </c>
      <c r="M37" s="48">
        <f t="shared" si="2"/>
        <v>-14866147</v>
      </c>
      <c r="N37" s="48">
        <f t="shared" si="2"/>
        <v>42207018</v>
      </c>
      <c r="O37" s="48">
        <f t="shared" si="2"/>
        <v>31917340</v>
      </c>
      <c r="P37" s="48">
        <f t="shared" si="2"/>
        <v>38376955</v>
      </c>
      <c r="Q37" s="48">
        <f t="shared" si="2"/>
        <v>66045965</v>
      </c>
      <c r="R37" s="48">
        <f t="shared" si="2"/>
        <v>136340260</v>
      </c>
      <c r="S37" s="48">
        <f t="shared" si="2"/>
        <v>37367376</v>
      </c>
      <c r="T37" s="48">
        <f t="shared" si="2"/>
        <v>20528522</v>
      </c>
      <c r="U37" s="48">
        <f t="shared" si="2"/>
        <v>-29129544</v>
      </c>
      <c r="V37" s="48">
        <f t="shared" si="2"/>
        <v>28766354</v>
      </c>
      <c r="W37" s="48">
        <f t="shared" si="2"/>
        <v>244125600</v>
      </c>
      <c r="X37" s="48">
        <f>IF(F21=F35,0,X21-X35)</f>
        <v>239262955</v>
      </c>
      <c r="Y37" s="48">
        <f t="shared" si="2"/>
        <v>4862645</v>
      </c>
      <c r="Z37" s="49">
        <f>+IF(X37&lt;&gt;0,+(Y37/X37)*100,0)</f>
        <v>2.0323434524161921</v>
      </c>
      <c r="AA37" s="46">
        <f>+AA21-AA35</f>
        <v>239262955</v>
      </c>
    </row>
    <row r="38" spans="1:27" ht="23.1" customHeight="1" x14ac:dyDescent="0.25">
      <c r="A38" s="50" t="s">
        <v>62</v>
      </c>
      <c r="B38" s="29" t="s">
        <v>32</v>
      </c>
      <c r="C38" s="6">
        <v>17000000</v>
      </c>
      <c r="D38" s="6"/>
      <c r="E38" s="7">
        <v>12534783</v>
      </c>
      <c r="F38" s="8">
        <v>19926087</v>
      </c>
      <c r="G38" s="8"/>
      <c r="H38" s="8"/>
      <c r="I38" s="8">
        <v>505682</v>
      </c>
      <c r="J38" s="8">
        <v>505682</v>
      </c>
      <c r="K38" s="8">
        <v>646598</v>
      </c>
      <c r="L38" s="8">
        <v>2670898</v>
      </c>
      <c r="M38" s="8">
        <v>2673017</v>
      </c>
      <c r="N38" s="8">
        <v>5990513</v>
      </c>
      <c r="O38" s="8">
        <v>532638</v>
      </c>
      <c r="P38" s="8">
        <v>137747</v>
      </c>
      <c r="Q38" s="8">
        <v>19693</v>
      </c>
      <c r="R38" s="8">
        <v>690078</v>
      </c>
      <c r="S38" s="8">
        <v>2090626</v>
      </c>
      <c r="T38" s="8">
        <v>1000983</v>
      </c>
      <c r="U38" s="8">
        <v>3256900</v>
      </c>
      <c r="V38" s="8">
        <v>6348509</v>
      </c>
      <c r="W38" s="8">
        <v>13534782</v>
      </c>
      <c r="X38" s="8">
        <v>19926087</v>
      </c>
      <c r="Y38" s="8">
        <v>-6391305</v>
      </c>
      <c r="Z38" s="2">
        <v>-32.075063207342211</v>
      </c>
      <c r="AA38" s="6">
        <v>19926087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13500000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13500000</v>
      </c>
      <c r="Y39" s="26">
        <v>-13500000</v>
      </c>
      <c r="Z39" s="27">
        <v>-100</v>
      </c>
      <c r="AA39" s="28">
        <v>13500000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260181725</v>
      </c>
      <c r="D41" s="56">
        <f>SUM(D37:D40)</f>
        <v>0</v>
      </c>
      <c r="E41" s="57">
        <f t="shared" si="3"/>
        <v>272763612</v>
      </c>
      <c r="F41" s="58">
        <f t="shared" si="3"/>
        <v>272689042</v>
      </c>
      <c r="G41" s="58">
        <f t="shared" si="3"/>
        <v>2597271</v>
      </c>
      <c r="H41" s="58">
        <f t="shared" si="3"/>
        <v>-1725284</v>
      </c>
      <c r="I41" s="58">
        <f t="shared" si="3"/>
        <v>36445663</v>
      </c>
      <c r="J41" s="58">
        <f t="shared" si="3"/>
        <v>37317650</v>
      </c>
      <c r="K41" s="58">
        <f t="shared" si="3"/>
        <v>24971660</v>
      </c>
      <c r="L41" s="58">
        <f t="shared" si="3"/>
        <v>35419001</v>
      </c>
      <c r="M41" s="58">
        <f t="shared" si="3"/>
        <v>-12193130</v>
      </c>
      <c r="N41" s="58">
        <f t="shared" si="3"/>
        <v>48197531</v>
      </c>
      <c r="O41" s="58">
        <f t="shared" si="3"/>
        <v>32449978</v>
      </c>
      <c r="P41" s="58">
        <f t="shared" si="3"/>
        <v>38514702</v>
      </c>
      <c r="Q41" s="58">
        <f t="shared" si="3"/>
        <v>66065658</v>
      </c>
      <c r="R41" s="58">
        <f t="shared" si="3"/>
        <v>137030338</v>
      </c>
      <c r="S41" s="58">
        <f t="shared" si="3"/>
        <v>39458002</v>
      </c>
      <c r="T41" s="58">
        <f t="shared" si="3"/>
        <v>21529505</v>
      </c>
      <c r="U41" s="58">
        <f t="shared" si="3"/>
        <v>-25872644</v>
      </c>
      <c r="V41" s="58">
        <f t="shared" si="3"/>
        <v>35114863</v>
      </c>
      <c r="W41" s="58">
        <f t="shared" si="3"/>
        <v>257660382</v>
      </c>
      <c r="X41" s="58">
        <f t="shared" si="3"/>
        <v>272689042</v>
      </c>
      <c r="Y41" s="58">
        <f t="shared" si="3"/>
        <v>-15028660</v>
      </c>
      <c r="Z41" s="59">
        <f>+IF(X41&lt;&gt;0,+(Y41/X41)*100,0)</f>
        <v>-5.5112812343959172</v>
      </c>
      <c r="AA41" s="56">
        <f>SUM(AA37:AA40)</f>
        <v>272689042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260181725</v>
      </c>
      <c r="D43" s="64">
        <f>+D41-D42</f>
        <v>0</v>
      </c>
      <c r="E43" s="65">
        <f t="shared" si="4"/>
        <v>272763612</v>
      </c>
      <c r="F43" s="66">
        <f t="shared" si="4"/>
        <v>272689042</v>
      </c>
      <c r="G43" s="66">
        <f t="shared" si="4"/>
        <v>2597271</v>
      </c>
      <c r="H43" s="66">
        <f t="shared" si="4"/>
        <v>-1725284</v>
      </c>
      <c r="I43" s="66">
        <f t="shared" si="4"/>
        <v>36445663</v>
      </c>
      <c r="J43" s="66">
        <f t="shared" si="4"/>
        <v>37317650</v>
      </c>
      <c r="K43" s="66">
        <f t="shared" si="4"/>
        <v>24971660</v>
      </c>
      <c r="L43" s="66">
        <f t="shared" si="4"/>
        <v>35419001</v>
      </c>
      <c r="M43" s="66">
        <f t="shared" si="4"/>
        <v>-12193130</v>
      </c>
      <c r="N43" s="66">
        <f t="shared" si="4"/>
        <v>48197531</v>
      </c>
      <c r="O43" s="66">
        <f t="shared" si="4"/>
        <v>32449978</v>
      </c>
      <c r="P43" s="66">
        <f t="shared" si="4"/>
        <v>38514702</v>
      </c>
      <c r="Q43" s="66">
        <f t="shared" si="4"/>
        <v>66065658</v>
      </c>
      <c r="R43" s="66">
        <f t="shared" si="4"/>
        <v>137030338</v>
      </c>
      <c r="S43" s="66">
        <f t="shared" si="4"/>
        <v>39458002</v>
      </c>
      <c r="T43" s="66">
        <f t="shared" si="4"/>
        <v>21529505</v>
      </c>
      <c r="U43" s="66">
        <f t="shared" si="4"/>
        <v>-25872644</v>
      </c>
      <c r="V43" s="66">
        <f t="shared" si="4"/>
        <v>35114863</v>
      </c>
      <c r="W43" s="66">
        <f t="shared" si="4"/>
        <v>257660382</v>
      </c>
      <c r="X43" s="66">
        <f t="shared" si="4"/>
        <v>272689042</v>
      </c>
      <c r="Y43" s="66">
        <f t="shared" si="4"/>
        <v>-15028660</v>
      </c>
      <c r="Z43" s="67">
        <f>+IF(X43&lt;&gt;0,+(Y43/X43)*100,0)</f>
        <v>-5.5112812343959172</v>
      </c>
      <c r="AA43" s="64">
        <f>+AA41-AA42</f>
        <v>272689042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260181725</v>
      </c>
      <c r="D45" s="56">
        <f>SUM(D43:D44)</f>
        <v>0</v>
      </c>
      <c r="E45" s="57">
        <f t="shared" si="5"/>
        <v>272763612</v>
      </c>
      <c r="F45" s="58">
        <f t="shared" si="5"/>
        <v>272689042</v>
      </c>
      <c r="G45" s="58">
        <f t="shared" si="5"/>
        <v>2597271</v>
      </c>
      <c r="H45" s="58">
        <f t="shared" si="5"/>
        <v>-1725284</v>
      </c>
      <c r="I45" s="58">
        <f t="shared" si="5"/>
        <v>36445663</v>
      </c>
      <c r="J45" s="58">
        <f t="shared" si="5"/>
        <v>37317650</v>
      </c>
      <c r="K45" s="58">
        <f t="shared" si="5"/>
        <v>24971660</v>
      </c>
      <c r="L45" s="58">
        <f t="shared" si="5"/>
        <v>35419001</v>
      </c>
      <c r="M45" s="58">
        <f t="shared" si="5"/>
        <v>-12193130</v>
      </c>
      <c r="N45" s="58">
        <f t="shared" si="5"/>
        <v>48197531</v>
      </c>
      <c r="O45" s="58">
        <f t="shared" si="5"/>
        <v>32449978</v>
      </c>
      <c r="P45" s="58">
        <f t="shared" si="5"/>
        <v>38514702</v>
      </c>
      <c r="Q45" s="58">
        <f t="shared" si="5"/>
        <v>66065658</v>
      </c>
      <c r="R45" s="58">
        <f t="shared" si="5"/>
        <v>137030338</v>
      </c>
      <c r="S45" s="58">
        <f t="shared" si="5"/>
        <v>39458002</v>
      </c>
      <c r="T45" s="58">
        <f t="shared" si="5"/>
        <v>21529505</v>
      </c>
      <c r="U45" s="58">
        <f t="shared" si="5"/>
        <v>-25872644</v>
      </c>
      <c r="V45" s="58">
        <f t="shared" si="5"/>
        <v>35114863</v>
      </c>
      <c r="W45" s="58">
        <f t="shared" si="5"/>
        <v>257660382</v>
      </c>
      <c r="X45" s="58">
        <f t="shared" si="5"/>
        <v>272689042</v>
      </c>
      <c r="Y45" s="58">
        <f t="shared" si="5"/>
        <v>-15028660</v>
      </c>
      <c r="Z45" s="59">
        <f>+IF(X45&lt;&gt;0,+(Y45/X45)*100,0)</f>
        <v>-5.5112812343959172</v>
      </c>
      <c r="AA45" s="56">
        <f>SUM(AA43:AA44)</f>
        <v>272689042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260181725</v>
      </c>
      <c r="D47" s="71">
        <f>SUM(D45:D46)</f>
        <v>0</v>
      </c>
      <c r="E47" s="72">
        <f t="shared" si="6"/>
        <v>272763612</v>
      </c>
      <c r="F47" s="73">
        <f t="shared" si="6"/>
        <v>272689042</v>
      </c>
      <c r="G47" s="73">
        <f t="shared" si="6"/>
        <v>2597271</v>
      </c>
      <c r="H47" s="74">
        <f t="shared" si="6"/>
        <v>-1725284</v>
      </c>
      <c r="I47" s="74">
        <f t="shared" si="6"/>
        <v>36445663</v>
      </c>
      <c r="J47" s="74">
        <f t="shared" si="6"/>
        <v>37317650</v>
      </c>
      <c r="K47" s="74">
        <f t="shared" si="6"/>
        <v>24971660</v>
      </c>
      <c r="L47" s="74">
        <f t="shared" si="6"/>
        <v>35419001</v>
      </c>
      <c r="M47" s="73">
        <f t="shared" si="6"/>
        <v>-12193130</v>
      </c>
      <c r="N47" s="73">
        <f t="shared" si="6"/>
        <v>48197531</v>
      </c>
      <c r="O47" s="74">
        <f t="shared" si="6"/>
        <v>32449978</v>
      </c>
      <c r="P47" s="74">
        <f t="shared" si="6"/>
        <v>38514702</v>
      </c>
      <c r="Q47" s="74">
        <f t="shared" si="6"/>
        <v>66065658</v>
      </c>
      <c r="R47" s="74">
        <f t="shared" si="6"/>
        <v>137030338</v>
      </c>
      <c r="S47" s="74">
        <f t="shared" si="6"/>
        <v>39458002</v>
      </c>
      <c r="T47" s="73">
        <f t="shared" si="6"/>
        <v>21529505</v>
      </c>
      <c r="U47" s="73">
        <f t="shared" si="6"/>
        <v>-25872644</v>
      </c>
      <c r="V47" s="74">
        <f t="shared" si="6"/>
        <v>35114863</v>
      </c>
      <c r="W47" s="74">
        <f t="shared" si="6"/>
        <v>257660382</v>
      </c>
      <c r="X47" s="74">
        <f t="shared" si="6"/>
        <v>272689042</v>
      </c>
      <c r="Y47" s="74">
        <f t="shared" si="6"/>
        <v>-15028660</v>
      </c>
      <c r="Z47" s="75">
        <f>+IF(X47&lt;&gt;0,+(Y47/X47)*100,0)</f>
        <v>-5.5112812343959172</v>
      </c>
      <c r="AA47" s="76">
        <f>SUM(AA45:AA46)</f>
        <v>272689042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632401485</v>
      </c>
      <c r="D6" s="6"/>
      <c r="E6" s="7">
        <v>787275170</v>
      </c>
      <c r="F6" s="8">
        <v>787275170</v>
      </c>
      <c r="G6" s="8">
        <v>67799878</v>
      </c>
      <c r="H6" s="8">
        <v>61949766</v>
      </c>
      <c r="I6" s="8">
        <v>82241327</v>
      </c>
      <c r="J6" s="8">
        <v>211990971</v>
      </c>
      <c r="K6" s="8">
        <v>65570624</v>
      </c>
      <c r="L6" s="8">
        <v>58022253</v>
      </c>
      <c r="M6" s="8">
        <v>41722182</v>
      </c>
      <c r="N6" s="8">
        <v>165315059</v>
      </c>
      <c r="O6" s="8">
        <v>56059333</v>
      </c>
      <c r="P6" s="8">
        <v>58954984</v>
      </c>
      <c r="Q6" s="8">
        <v>73380093</v>
      </c>
      <c r="R6" s="8">
        <v>188394410</v>
      </c>
      <c r="S6" s="8">
        <v>60920151</v>
      </c>
      <c r="T6" s="8">
        <v>61528193</v>
      </c>
      <c r="U6" s="8">
        <v>60990900</v>
      </c>
      <c r="V6" s="8">
        <v>183439244</v>
      </c>
      <c r="W6" s="8">
        <v>749139684</v>
      </c>
      <c r="X6" s="8">
        <v>787275170</v>
      </c>
      <c r="Y6" s="8">
        <v>-38135486</v>
      </c>
      <c r="Z6" s="2">
        <v>-4.8439843466675061</v>
      </c>
      <c r="AA6" s="6">
        <v>787275170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1144532</v>
      </c>
      <c r="D13" s="6"/>
      <c r="E13" s="7">
        <v>1033117</v>
      </c>
      <c r="F13" s="8">
        <v>1494168</v>
      </c>
      <c r="G13" s="8">
        <v>79126</v>
      </c>
      <c r="H13" s="8">
        <v>106205</v>
      </c>
      <c r="I13" s="8">
        <v>139844</v>
      </c>
      <c r="J13" s="8">
        <v>325175</v>
      </c>
      <c r="K13" s="8">
        <v>121747</v>
      </c>
      <c r="L13" s="8">
        <v>105669</v>
      </c>
      <c r="M13" s="8">
        <v>117376</v>
      </c>
      <c r="N13" s="8">
        <v>344792</v>
      </c>
      <c r="O13" s="8">
        <v>149098</v>
      </c>
      <c r="P13" s="8">
        <v>131420</v>
      </c>
      <c r="Q13" s="8">
        <v>112687</v>
      </c>
      <c r="R13" s="8">
        <v>393205</v>
      </c>
      <c r="S13" s="8">
        <v>106859</v>
      </c>
      <c r="T13" s="8">
        <v>119377</v>
      </c>
      <c r="U13" s="8">
        <v>115129</v>
      </c>
      <c r="V13" s="8">
        <v>341365</v>
      </c>
      <c r="W13" s="8">
        <v>1404537</v>
      </c>
      <c r="X13" s="8">
        <v>1494168</v>
      </c>
      <c r="Y13" s="8">
        <v>-89631</v>
      </c>
      <c r="Z13" s="2">
        <v>-5.9987230351607055</v>
      </c>
      <c r="AA13" s="6">
        <v>1494168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31729230</v>
      </c>
      <c r="D18" s="6"/>
      <c r="E18" s="7">
        <v>32041510</v>
      </c>
      <c r="F18" s="8">
        <v>32041510</v>
      </c>
      <c r="G18" s="8">
        <v>13270562</v>
      </c>
      <c r="H18" s="8"/>
      <c r="I18" s="8"/>
      <c r="J18" s="8">
        <v>13270562</v>
      </c>
      <c r="K18" s="8">
        <v>61200</v>
      </c>
      <c r="L18" s="8">
        <v>6120</v>
      </c>
      <c r="M18" s="8">
        <v>10619211</v>
      </c>
      <c r="N18" s="8">
        <v>10686531</v>
      </c>
      <c r="O18" s="8">
        <v>12240</v>
      </c>
      <c r="P18" s="8"/>
      <c r="Q18" s="8">
        <v>7988178</v>
      </c>
      <c r="R18" s="8">
        <v>8000418</v>
      </c>
      <c r="S18" s="8">
        <v>12840</v>
      </c>
      <c r="T18" s="8">
        <v>13200</v>
      </c>
      <c r="U18" s="8">
        <v>12600</v>
      </c>
      <c r="V18" s="8">
        <v>38640</v>
      </c>
      <c r="W18" s="8">
        <v>31996151</v>
      </c>
      <c r="X18" s="8">
        <v>32041510</v>
      </c>
      <c r="Y18" s="8">
        <v>-45359</v>
      </c>
      <c r="Z18" s="2">
        <v>-0.1415632409334017</v>
      </c>
      <c r="AA18" s="6">
        <v>32041510</v>
      </c>
    </row>
    <row r="19" spans="1:27" ht="13.5" x14ac:dyDescent="0.25">
      <c r="A19" s="23" t="s">
        <v>46</v>
      </c>
      <c r="B19" s="29" t="s">
        <v>32</v>
      </c>
      <c r="C19" s="6">
        <v>1516748</v>
      </c>
      <c r="D19" s="6"/>
      <c r="E19" s="7">
        <v>4583976</v>
      </c>
      <c r="F19" s="26">
        <v>4583976</v>
      </c>
      <c r="G19" s="26">
        <v>1000</v>
      </c>
      <c r="H19" s="26">
        <v>66078</v>
      </c>
      <c r="I19" s="26"/>
      <c r="J19" s="26">
        <v>67078</v>
      </c>
      <c r="K19" s="26">
        <v>253370</v>
      </c>
      <c r="L19" s="26">
        <v>11045</v>
      </c>
      <c r="M19" s="26">
        <v>32840</v>
      </c>
      <c r="N19" s="26">
        <v>297255</v>
      </c>
      <c r="O19" s="26"/>
      <c r="P19" s="26">
        <v>3427</v>
      </c>
      <c r="Q19" s="26">
        <v>30704</v>
      </c>
      <c r="R19" s="26">
        <v>34131</v>
      </c>
      <c r="S19" s="26">
        <v>51063</v>
      </c>
      <c r="T19" s="26">
        <v>21760</v>
      </c>
      <c r="U19" s="26">
        <v>397701</v>
      </c>
      <c r="V19" s="26">
        <v>470524</v>
      </c>
      <c r="W19" s="26">
        <v>868988</v>
      </c>
      <c r="X19" s="26">
        <v>4583976</v>
      </c>
      <c r="Y19" s="26">
        <v>-3714988</v>
      </c>
      <c r="Z19" s="27">
        <v>-81.042919945479639</v>
      </c>
      <c r="AA19" s="28">
        <v>4583976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666791995</v>
      </c>
      <c r="D21" s="33">
        <f t="shared" si="0"/>
        <v>0</v>
      </c>
      <c r="E21" s="34">
        <f t="shared" si="0"/>
        <v>824933773</v>
      </c>
      <c r="F21" s="35">
        <f t="shared" si="0"/>
        <v>825394824</v>
      </c>
      <c r="G21" s="35">
        <f t="shared" si="0"/>
        <v>81150566</v>
      </c>
      <c r="H21" s="35">
        <f t="shared" si="0"/>
        <v>62122049</v>
      </c>
      <c r="I21" s="35">
        <f t="shared" si="0"/>
        <v>82381171</v>
      </c>
      <c r="J21" s="35">
        <f t="shared" si="0"/>
        <v>225653786</v>
      </c>
      <c r="K21" s="35">
        <f t="shared" si="0"/>
        <v>66006941</v>
      </c>
      <c r="L21" s="35">
        <f t="shared" si="0"/>
        <v>58145087</v>
      </c>
      <c r="M21" s="35">
        <f t="shared" si="0"/>
        <v>52491609</v>
      </c>
      <c r="N21" s="35">
        <f t="shared" si="0"/>
        <v>176643637</v>
      </c>
      <c r="O21" s="35">
        <f t="shared" si="0"/>
        <v>56220671</v>
      </c>
      <c r="P21" s="35">
        <f t="shared" si="0"/>
        <v>59089831</v>
      </c>
      <c r="Q21" s="35">
        <f t="shared" si="0"/>
        <v>81511662</v>
      </c>
      <c r="R21" s="35">
        <f t="shared" si="0"/>
        <v>196822164</v>
      </c>
      <c r="S21" s="35">
        <f t="shared" si="0"/>
        <v>61090913</v>
      </c>
      <c r="T21" s="35">
        <f t="shared" si="0"/>
        <v>61682530</v>
      </c>
      <c r="U21" s="35">
        <f t="shared" si="0"/>
        <v>61516330</v>
      </c>
      <c r="V21" s="35">
        <f t="shared" si="0"/>
        <v>184289773</v>
      </c>
      <c r="W21" s="35">
        <f t="shared" si="0"/>
        <v>783409360</v>
      </c>
      <c r="X21" s="35">
        <f t="shared" si="0"/>
        <v>825394824</v>
      </c>
      <c r="Y21" s="35">
        <f t="shared" si="0"/>
        <v>-41985464</v>
      </c>
      <c r="Z21" s="36">
        <f>+IF(X21&lt;&gt;0,+(Y21/X21)*100,0)</f>
        <v>-5.0867127802584813</v>
      </c>
      <c r="AA21" s="33">
        <f>SUM(AA5:AA20)</f>
        <v>825394824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30486963</v>
      </c>
      <c r="D24" s="6"/>
      <c r="E24" s="7">
        <v>22157808</v>
      </c>
      <c r="F24" s="8">
        <v>36295720</v>
      </c>
      <c r="G24" s="8">
        <v>2344770</v>
      </c>
      <c r="H24" s="8">
        <v>2343815</v>
      </c>
      <c r="I24" s="8">
        <v>2532372</v>
      </c>
      <c r="J24" s="8">
        <v>7220957</v>
      </c>
      <c r="K24" s="8">
        <v>2603290</v>
      </c>
      <c r="L24" s="8">
        <v>4283682</v>
      </c>
      <c r="M24" s="8">
        <v>2744091</v>
      </c>
      <c r="N24" s="8">
        <v>9631063</v>
      </c>
      <c r="O24" s="8">
        <v>4167144</v>
      </c>
      <c r="P24" s="8">
        <v>3114468</v>
      </c>
      <c r="Q24" s="8">
        <v>2862597</v>
      </c>
      <c r="R24" s="8">
        <v>10144209</v>
      </c>
      <c r="S24" s="8">
        <v>2892155</v>
      </c>
      <c r="T24" s="8">
        <v>2793427</v>
      </c>
      <c r="U24" s="8">
        <v>2799773</v>
      </c>
      <c r="V24" s="8">
        <v>8485355</v>
      </c>
      <c r="W24" s="8">
        <v>35481584</v>
      </c>
      <c r="X24" s="8">
        <v>36295720</v>
      </c>
      <c r="Y24" s="8">
        <v>-814136</v>
      </c>
      <c r="Z24" s="2">
        <v>-2.2430633694551316</v>
      </c>
      <c r="AA24" s="6">
        <v>36295720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395298</v>
      </c>
      <c r="D26" s="6"/>
      <c r="E26" s="7">
        <v>2000000</v>
      </c>
      <c r="F26" s="8">
        <v>2000000</v>
      </c>
      <c r="G26" s="8"/>
      <c r="H26" s="8"/>
      <c r="I26" s="8">
        <v>93489</v>
      </c>
      <c r="J26" s="8">
        <v>93489</v>
      </c>
      <c r="K26" s="8">
        <v>1804</v>
      </c>
      <c r="L26" s="8"/>
      <c r="M26" s="8"/>
      <c r="N26" s="8">
        <v>1804</v>
      </c>
      <c r="O26" s="8">
        <v>4259</v>
      </c>
      <c r="P26" s="8">
        <v>10996</v>
      </c>
      <c r="Q26" s="8"/>
      <c r="R26" s="8">
        <v>15255</v>
      </c>
      <c r="S26" s="8">
        <v>46404</v>
      </c>
      <c r="T26" s="8">
        <v>14550</v>
      </c>
      <c r="U26" s="8">
        <v>201681</v>
      </c>
      <c r="V26" s="8">
        <v>262635</v>
      </c>
      <c r="W26" s="8">
        <v>373183</v>
      </c>
      <c r="X26" s="8">
        <v>2000000</v>
      </c>
      <c r="Y26" s="8">
        <v>-1626817</v>
      </c>
      <c r="Z26" s="2">
        <v>-81.340850000000003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>
        <v>35196589</v>
      </c>
      <c r="D27" s="6"/>
      <c r="E27" s="7">
        <v>37633873</v>
      </c>
      <c r="F27" s="8">
        <v>37633873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37633873</v>
      </c>
      <c r="Y27" s="8">
        <v>-37633873</v>
      </c>
      <c r="Z27" s="2">
        <v>-100</v>
      </c>
      <c r="AA27" s="6">
        <v>37633873</v>
      </c>
    </row>
    <row r="28" spans="1:27" ht="13.5" x14ac:dyDescent="0.25">
      <c r="A28" s="25" t="s">
        <v>54</v>
      </c>
      <c r="B28" s="24" t="s">
        <v>32</v>
      </c>
      <c r="C28" s="6">
        <v>338761</v>
      </c>
      <c r="D28" s="6"/>
      <c r="E28" s="7">
        <v>5407982</v>
      </c>
      <c r="F28" s="8">
        <v>5407982</v>
      </c>
      <c r="G28" s="8"/>
      <c r="H28" s="8"/>
      <c r="I28" s="8"/>
      <c r="J28" s="8"/>
      <c r="K28" s="8"/>
      <c r="L28" s="8"/>
      <c r="M28" s="8">
        <v>2717228</v>
      </c>
      <c r="N28" s="8">
        <v>2717228</v>
      </c>
      <c r="O28" s="8"/>
      <c r="P28" s="8"/>
      <c r="Q28" s="8"/>
      <c r="R28" s="8"/>
      <c r="S28" s="8"/>
      <c r="T28" s="8"/>
      <c r="U28" s="8">
        <v>2509735</v>
      </c>
      <c r="V28" s="8">
        <v>2509735</v>
      </c>
      <c r="W28" s="8">
        <v>5226963</v>
      </c>
      <c r="X28" s="8">
        <v>5407982</v>
      </c>
      <c r="Y28" s="8">
        <v>-181019</v>
      </c>
      <c r="Z28" s="2">
        <v>-3.3472559634998782</v>
      </c>
      <c r="AA28" s="6">
        <v>5407982</v>
      </c>
    </row>
    <row r="29" spans="1:27" ht="13.5" x14ac:dyDescent="0.25">
      <c r="A29" s="25" t="s">
        <v>55</v>
      </c>
      <c r="B29" s="24" t="s">
        <v>32</v>
      </c>
      <c r="C29" s="6">
        <v>422734759</v>
      </c>
      <c r="D29" s="6"/>
      <c r="E29" s="7">
        <v>507699460</v>
      </c>
      <c r="F29" s="8">
        <v>507699460</v>
      </c>
      <c r="G29" s="8"/>
      <c r="H29" s="8">
        <v>63968951</v>
      </c>
      <c r="I29" s="8">
        <v>65286416</v>
      </c>
      <c r="J29" s="8">
        <v>129255367</v>
      </c>
      <c r="K29" s="8">
        <v>41106340</v>
      </c>
      <c r="L29" s="8">
        <v>36495678</v>
      </c>
      <c r="M29" s="8">
        <v>35767970</v>
      </c>
      <c r="N29" s="8">
        <v>113369988</v>
      </c>
      <c r="O29" s="8">
        <v>34157080</v>
      </c>
      <c r="P29" s="8">
        <v>37339816</v>
      </c>
      <c r="Q29" s="8">
        <v>37724695</v>
      </c>
      <c r="R29" s="8">
        <v>109221591</v>
      </c>
      <c r="S29" s="8">
        <v>40795799</v>
      </c>
      <c r="T29" s="8">
        <v>37069968</v>
      </c>
      <c r="U29" s="8">
        <v>39815148</v>
      </c>
      <c r="V29" s="8">
        <v>117680915</v>
      </c>
      <c r="W29" s="8">
        <v>469527861</v>
      </c>
      <c r="X29" s="8">
        <v>507699460</v>
      </c>
      <c r="Y29" s="8">
        <v>-38171599</v>
      </c>
      <c r="Z29" s="2">
        <v>-7.5185423675652521</v>
      </c>
      <c r="AA29" s="6">
        <v>507699460</v>
      </c>
    </row>
    <row r="30" spans="1:27" ht="13.5" x14ac:dyDescent="0.25">
      <c r="A30" s="25" t="s">
        <v>56</v>
      </c>
      <c r="B30" s="24" t="s">
        <v>32</v>
      </c>
      <c r="C30" s="6">
        <v>3009322</v>
      </c>
      <c r="D30" s="6"/>
      <c r="E30" s="7">
        <v>3045640</v>
      </c>
      <c r="F30" s="8">
        <v>3453140</v>
      </c>
      <c r="G30" s="8">
        <v>53059</v>
      </c>
      <c r="H30" s="8">
        <v>158331</v>
      </c>
      <c r="I30" s="8">
        <v>441144</v>
      </c>
      <c r="J30" s="8">
        <v>652534</v>
      </c>
      <c r="K30" s="8">
        <v>141855</v>
      </c>
      <c r="L30" s="8">
        <v>123318</v>
      </c>
      <c r="M30" s="8">
        <v>82642</v>
      </c>
      <c r="N30" s="8">
        <v>347815</v>
      </c>
      <c r="O30" s="8">
        <v>97566</v>
      </c>
      <c r="P30" s="8">
        <v>676704</v>
      </c>
      <c r="Q30" s="8">
        <v>515282</v>
      </c>
      <c r="R30" s="8">
        <v>1289552</v>
      </c>
      <c r="S30" s="8">
        <v>318561</v>
      </c>
      <c r="T30" s="8">
        <v>334910</v>
      </c>
      <c r="U30" s="8">
        <v>405250</v>
      </c>
      <c r="V30" s="8">
        <v>1058721</v>
      </c>
      <c r="W30" s="8">
        <v>3348622</v>
      </c>
      <c r="X30" s="8">
        <v>3453140</v>
      </c>
      <c r="Y30" s="8">
        <v>-104518</v>
      </c>
      <c r="Z30" s="2">
        <v>-3.0267524629757263</v>
      </c>
      <c r="AA30" s="6">
        <v>3453140</v>
      </c>
    </row>
    <row r="31" spans="1:27" ht="13.5" x14ac:dyDescent="0.25">
      <c r="A31" s="25" t="s">
        <v>57</v>
      </c>
      <c r="B31" s="24" t="s">
        <v>32</v>
      </c>
      <c r="C31" s="6">
        <v>19809943</v>
      </c>
      <c r="D31" s="6"/>
      <c r="E31" s="7">
        <v>23568517</v>
      </c>
      <c r="F31" s="8">
        <v>25013917</v>
      </c>
      <c r="G31" s="8">
        <v>1592</v>
      </c>
      <c r="H31" s="8">
        <v>49854</v>
      </c>
      <c r="I31" s="8">
        <v>1901239</v>
      </c>
      <c r="J31" s="8">
        <v>1952685</v>
      </c>
      <c r="K31" s="8">
        <v>1090089</v>
      </c>
      <c r="L31" s="8">
        <v>1867241</v>
      </c>
      <c r="M31" s="8">
        <v>621117</v>
      </c>
      <c r="N31" s="8">
        <v>3578447</v>
      </c>
      <c r="O31" s="8">
        <v>1369997</v>
      </c>
      <c r="P31" s="8">
        <v>846987</v>
      </c>
      <c r="Q31" s="8">
        <v>805585</v>
      </c>
      <c r="R31" s="8">
        <v>3022569</v>
      </c>
      <c r="S31" s="8">
        <v>1265766</v>
      </c>
      <c r="T31" s="8">
        <v>731476</v>
      </c>
      <c r="U31" s="8">
        <v>1169191</v>
      </c>
      <c r="V31" s="8">
        <v>3166433</v>
      </c>
      <c r="W31" s="8">
        <v>11720134</v>
      </c>
      <c r="X31" s="8">
        <v>25013917</v>
      </c>
      <c r="Y31" s="8">
        <v>-13293783</v>
      </c>
      <c r="Z31" s="2">
        <v>-53.145546936931154</v>
      </c>
      <c r="AA31" s="6">
        <v>25013917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12677473</v>
      </c>
      <c r="D33" s="6"/>
      <c r="E33" s="7">
        <v>9374979</v>
      </c>
      <c r="F33" s="8">
        <v>10609005</v>
      </c>
      <c r="G33" s="8">
        <v>311670</v>
      </c>
      <c r="H33" s="8">
        <v>841779</v>
      </c>
      <c r="I33" s="8">
        <v>446987</v>
      </c>
      <c r="J33" s="8">
        <v>1600436</v>
      </c>
      <c r="K33" s="8">
        <v>811457</v>
      </c>
      <c r="L33" s="8">
        <v>560546</v>
      </c>
      <c r="M33" s="8">
        <v>887014</v>
      </c>
      <c r="N33" s="8">
        <v>2259017</v>
      </c>
      <c r="O33" s="8">
        <v>646582</v>
      </c>
      <c r="P33" s="8">
        <v>986419</v>
      </c>
      <c r="Q33" s="8">
        <v>602406</v>
      </c>
      <c r="R33" s="8">
        <v>2235407</v>
      </c>
      <c r="S33" s="8">
        <v>564984</v>
      </c>
      <c r="T33" s="8">
        <v>1153159</v>
      </c>
      <c r="U33" s="8">
        <v>722156</v>
      </c>
      <c r="V33" s="8">
        <v>2440299</v>
      </c>
      <c r="W33" s="8">
        <v>8535159</v>
      </c>
      <c r="X33" s="8">
        <v>10609005</v>
      </c>
      <c r="Y33" s="8">
        <v>-2073846</v>
      </c>
      <c r="Z33" s="2">
        <v>-19.547978344811789</v>
      </c>
      <c r="AA33" s="6">
        <v>10609005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524649108</v>
      </c>
      <c r="D35" s="33">
        <f>SUM(D24:D34)</f>
        <v>0</v>
      </c>
      <c r="E35" s="34">
        <f t="shared" si="1"/>
        <v>610888259</v>
      </c>
      <c r="F35" s="35">
        <f t="shared" si="1"/>
        <v>628113097</v>
      </c>
      <c r="G35" s="35">
        <f t="shared" si="1"/>
        <v>2711091</v>
      </c>
      <c r="H35" s="35">
        <f t="shared" si="1"/>
        <v>67362730</v>
      </c>
      <c r="I35" s="35">
        <f t="shared" si="1"/>
        <v>70701647</v>
      </c>
      <c r="J35" s="35">
        <f t="shared" si="1"/>
        <v>140775468</v>
      </c>
      <c r="K35" s="35">
        <f t="shared" si="1"/>
        <v>45754835</v>
      </c>
      <c r="L35" s="35">
        <f t="shared" si="1"/>
        <v>43330465</v>
      </c>
      <c r="M35" s="35">
        <f t="shared" si="1"/>
        <v>42820062</v>
      </c>
      <c r="N35" s="35">
        <f t="shared" si="1"/>
        <v>131905362</v>
      </c>
      <c r="O35" s="35">
        <f t="shared" si="1"/>
        <v>40442628</v>
      </c>
      <c r="P35" s="35">
        <f t="shared" si="1"/>
        <v>42975390</v>
      </c>
      <c r="Q35" s="35">
        <f t="shared" si="1"/>
        <v>42510565</v>
      </c>
      <c r="R35" s="35">
        <f t="shared" si="1"/>
        <v>125928583</v>
      </c>
      <c r="S35" s="35">
        <f t="shared" si="1"/>
        <v>45883669</v>
      </c>
      <c r="T35" s="35">
        <f t="shared" si="1"/>
        <v>42097490</v>
      </c>
      <c r="U35" s="35">
        <f t="shared" si="1"/>
        <v>47622934</v>
      </c>
      <c r="V35" s="35">
        <f t="shared" si="1"/>
        <v>135604093</v>
      </c>
      <c r="W35" s="35">
        <f t="shared" si="1"/>
        <v>534213506</v>
      </c>
      <c r="X35" s="35">
        <f t="shared" si="1"/>
        <v>628113097</v>
      </c>
      <c r="Y35" s="35">
        <f t="shared" si="1"/>
        <v>-93899591</v>
      </c>
      <c r="Z35" s="36">
        <f>+IF(X35&lt;&gt;0,+(Y35/X35)*100,0)</f>
        <v>-14.949471910151876</v>
      </c>
      <c r="AA35" s="33">
        <f>SUM(AA24:AA34)</f>
        <v>628113097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142142887</v>
      </c>
      <c r="D37" s="46">
        <f>+D21-D35</f>
        <v>0</v>
      </c>
      <c r="E37" s="47">
        <f t="shared" si="2"/>
        <v>214045514</v>
      </c>
      <c r="F37" s="48">
        <f t="shared" si="2"/>
        <v>197281727</v>
      </c>
      <c r="G37" s="48">
        <f t="shared" si="2"/>
        <v>78439475</v>
      </c>
      <c r="H37" s="48">
        <f t="shared" si="2"/>
        <v>-5240681</v>
      </c>
      <c r="I37" s="48">
        <f t="shared" si="2"/>
        <v>11679524</v>
      </c>
      <c r="J37" s="48">
        <f t="shared" si="2"/>
        <v>84878318</v>
      </c>
      <c r="K37" s="48">
        <f t="shared" si="2"/>
        <v>20252106</v>
      </c>
      <c r="L37" s="48">
        <f t="shared" si="2"/>
        <v>14814622</v>
      </c>
      <c r="M37" s="48">
        <f t="shared" si="2"/>
        <v>9671547</v>
      </c>
      <c r="N37" s="48">
        <f t="shared" si="2"/>
        <v>44738275</v>
      </c>
      <c r="O37" s="48">
        <f t="shared" si="2"/>
        <v>15778043</v>
      </c>
      <c r="P37" s="48">
        <f t="shared" si="2"/>
        <v>16114441</v>
      </c>
      <c r="Q37" s="48">
        <f t="shared" si="2"/>
        <v>39001097</v>
      </c>
      <c r="R37" s="48">
        <f t="shared" si="2"/>
        <v>70893581</v>
      </c>
      <c r="S37" s="48">
        <f t="shared" si="2"/>
        <v>15207244</v>
      </c>
      <c r="T37" s="48">
        <f t="shared" si="2"/>
        <v>19585040</v>
      </c>
      <c r="U37" s="48">
        <f t="shared" si="2"/>
        <v>13893396</v>
      </c>
      <c r="V37" s="48">
        <f t="shared" si="2"/>
        <v>48685680</v>
      </c>
      <c r="W37" s="48">
        <f t="shared" si="2"/>
        <v>249195854</v>
      </c>
      <c r="X37" s="48">
        <f>IF(F21=F35,0,X21-X35)</f>
        <v>197281727</v>
      </c>
      <c r="Y37" s="48">
        <f t="shared" si="2"/>
        <v>51914127</v>
      </c>
      <c r="Z37" s="49">
        <f>+IF(X37&lt;&gt;0,+(Y37/X37)*100,0)</f>
        <v>26.314716415676958</v>
      </c>
      <c r="AA37" s="46">
        <f>+AA21-AA35</f>
        <v>197281727</v>
      </c>
    </row>
    <row r="38" spans="1:27" ht="23.1" customHeight="1" x14ac:dyDescent="0.25">
      <c r="A38" s="50" t="s">
        <v>62</v>
      </c>
      <c r="B38" s="29" t="s">
        <v>32</v>
      </c>
      <c r="C38" s="6">
        <v>2193225</v>
      </c>
      <c r="D38" s="6"/>
      <c r="E38" s="7">
        <v>18000000</v>
      </c>
      <c r="F38" s="8">
        <v>24110000</v>
      </c>
      <c r="G38" s="8"/>
      <c r="H38" s="8">
        <v>802748</v>
      </c>
      <c r="I38" s="8"/>
      <c r="J38" s="8">
        <v>802748</v>
      </c>
      <c r="K38" s="8">
        <v>2788697</v>
      </c>
      <c r="L38" s="8">
        <v>913363</v>
      </c>
      <c r="M38" s="8">
        <v>898744</v>
      </c>
      <c r="N38" s="8">
        <v>4600804</v>
      </c>
      <c r="O38" s="8"/>
      <c r="P38" s="8">
        <v>763078</v>
      </c>
      <c r="Q38" s="8">
        <v>661544</v>
      </c>
      <c r="R38" s="8">
        <v>1424622</v>
      </c>
      <c r="S38" s="8">
        <v>1557048</v>
      </c>
      <c r="T38" s="8">
        <v>10010638</v>
      </c>
      <c r="U38" s="8">
        <v>51844</v>
      </c>
      <c r="V38" s="8">
        <v>11619530</v>
      </c>
      <c r="W38" s="8">
        <v>18447704</v>
      </c>
      <c r="X38" s="8">
        <v>24110000</v>
      </c>
      <c r="Y38" s="8">
        <v>-5662296</v>
      </c>
      <c r="Z38" s="2">
        <v>-23.485259228535877</v>
      </c>
      <c r="AA38" s="6">
        <v>24110000</v>
      </c>
    </row>
    <row r="39" spans="1:27" ht="57" customHeight="1" x14ac:dyDescent="0.25">
      <c r="A39" s="50" t="s">
        <v>63</v>
      </c>
      <c r="B39" s="29" t="s">
        <v>32</v>
      </c>
      <c r="C39" s="28">
        <v>5002703</v>
      </c>
      <c r="D39" s="28"/>
      <c r="E39" s="7"/>
      <c r="F39" s="26">
        <v>3734395</v>
      </c>
      <c r="G39" s="26"/>
      <c r="H39" s="26"/>
      <c r="I39" s="26"/>
      <c r="J39" s="26"/>
      <c r="K39" s="26"/>
      <c r="L39" s="26"/>
      <c r="M39" s="26"/>
      <c r="N39" s="26"/>
      <c r="O39" s="26">
        <v>1438200</v>
      </c>
      <c r="P39" s="26"/>
      <c r="Q39" s="26">
        <v>149397</v>
      </c>
      <c r="R39" s="26">
        <v>1587597</v>
      </c>
      <c r="S39" s="26"/>
      <c r="T39" s="26"/>
      <c r="U39" s="26">
        <v>1674149</v>
      </c>
      <c r="V39" s="26">
        <v>1674149</v>
      </c>
      <c r="W39" s="26">
        <v>3261746</v>
      </c>
      <c r="X39" s="26">
        <v>3734395</v>
      </c>
      <c r="Y39" s="26">
        <v>-472649</v>
      </c>
      <c r="Z39" s="27">
        <v>-12.656641838905633</v>
      </c>
      <c r="AA39" s="28">
        <v>3734395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149338815</v>
      </c>
      <c r="D41" s="56">
        <f>SUM(D37:D40)</f>
        <v>0</v>
      </c>
      <c r="E41" s="57">
        <f t="shared" si="3"/>
        <v>232045514</v>
      </c>
      <c r="F41" s="58">
        <f t="shared" si="3"/>
        <v>225126122</v>
      </c>
      <c r="G41" s="58">
        <f t="shared" si="3"/>
        <v>78439475</v>
      </c>
      <c r="H41" s="58">
        <f t="shared" si="3"/>
        <v>-4437933</v>
      </c>
      <c r="I41" s="58">
        <f t="shared" si="3"/>
        <v>11679524</v>
      </c>
      <c r="J41" s="58">
        <f t="shared" si="3"/>
        <v>85681066</v>
      </c>
      <c r="K41" s="58">
        <f t="shared" si="3"/>
        <v>23040803</v>
      </c>
      <c r="L41" s="58">
        <f t="shared" si="3"/>
        <v>15727985</v>
      </c>
      <c r="M41" s="58">
        <f t="shared" si="3"/>
        <v>10570291</v>
      </c>
      <c r="N41" s="58">
        <f t="shared" si="3"/>
        <v>49339079</v>
      </c>
      <c r="O41" s="58">
        <f t="shared" si="3"/>
        <v>17216243</v>
      </c>
      <c r="P41" s="58">
        <f t="shared" si="3"/>
        <v>16877519</v>
      </c>
      <c r="Q41" s="58">
        <f t="shared" si="3"/>
        <v>39812038</v>
      </c>
      <c r="R41" s="58">
        <f t="shared" si="3"/>
        <v>73905800</v>
      </c>
      <c r="S41" s="58">
        <f t="shared" si="3"/>
        <v>16764292</v>
      </c>
      <c r="T41" s="58">
        <f t="shared" si="3"/>
        <v>29595678</v>
      </c>
      <c r="U41" s="58">
        <f t="shared" si="3"/>
        <v>15619389</v>
      </c>
      <c r="V41" s="58">
        <f t="shared" si="3"/>
        <v>61979359</v>
      </c>
      <c r="W41" s="58">
        <f t="shared" si="3"/>
        <v>270905304</v>
      </c>
      <c r="X41" s="58">
        <f t="shared" si="3"/>
        <v>225126122</v>
      </c>
      <c r="Y41" s="58">
        <f t="shared" si="3"/>
        <v>45779182</v>
      </c>
      <c r="Z41" s="59">
        <f>+IF(X41&lt;&gt;0,+(Y41/X41)*100,0)</f>
        <v>20.334904538532406</v>
      </c>
      <c r="AA41" s="56">
        <f>SUM(AA37:AA40)</f>
        <v>225126122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149338815</v>
      </c>
      <c r="D43" s="64">
        <f>+D41-D42</f>
        <v>0</v>
      </c>
      <c r="E43" s="65">
        <f t="shared" si="4"/>
        <v>232045514</v>
      </c>
      <c r="F43" s="66">
        <f t="shared" si="4"/>
        <v>225126122</v>
      </c>
      <c r="G43" s="66">
        <f t="shared" si="4"/>
        <v>78439475</v>
      </c>
      <c r="H43" s="66">
        <f t="shared" si="4"/>
        <v>-4437933</v>
      </c>
      <c r="I43" s="66">
        <f t="shared" si="4"/>
        <v>11679524</v>
      </c>
      <c r="J43" s="66">
        <f t="shared" si="4"/>
        <v>85681066</v>
      </c>
      <c r="K43" s="66">
        <f t="shared" si="4"/>
        <v>23040803</v>
      </c>
      <c r="L43" s="66">
        <f t="shared" si="4"/>
        <v>15727985</v>
      </c>
      <c r="M43" s="66">
        <f t="shared" si="4"/>
        <v>10570291</v>
      </c>
      <c r="N43" s="66">
        <f t="shared" si="4"/>
        <v>49339079</v>
      </c>
      <c r="O43" s="66">
        <f t="shared" si="4"/>
        <v>17216243</v>
      </c>
      <c r="P43" s="66">
        <f t="shared" si="4"/>
        <v>16877519</v>
      </c>
      <c r="Q43" s="66">
        <f t="shared" si="4"/>
        <v>39812038</v>
      </c>
      <c r="R43" s="66">
        <f t="shared" si="4"/>
        <v>73905800</v>
      </c>
      <c r="S43" s="66">
        <f t="shared" si="4"/>
        <v>16764292</v>
      </c>
      <c r="T43" s="66">
        <f t="shared" si="4"/>
        <v>29595678</v>
      </c>
      <c r="U43" s="66">
        <f t="shared" si="4"/>
        <v>15619389</v>
      </c>
      <c r="V43" s="66">
        <f t="shared" si="4"/>
        <v>61979359</v>
      </c>
      <c r="W43" s="66">
        <f t="shared" si="4"/>
        <v>270905304</v>
      </c>
      <c r="X43" s="66">
        <f t="shared" si="4"/>
        <v>225126122</v>
      </c>
      <c r="Y43" s="66">
        <f t="shared" si="4"/>
        <v>45779182</v>
      </c>
      <c r="Z43" s="67">
        <f>+IF(X43&lt;&gt;0,+(Y43/X43)*100,0)</f>
        <v>20.334904538532406</v>
      </c>
      <c r="AA43" s="64">
        <f>+AA41-AA42</f>
        <v>225126122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149338815</v>
      </c>
      <c r="D45" s="56">
        <f>SUM(D43:D44)</f>
        <v>0</v>
      </c>
      <c r="E45" s="57">
        <f t="shared" si="5"/>
        <v>232045514</v>
      </c>
      <c r="F45" s="58">
        <f t="shared" si="5"/>
        <v>225126122</v>
      </c>
      <c r="G45" s="58">
        <f t="shared" si="5"/>
        <v>78439475</v>
      </c>
      <c r="H45" s="58">
        <f t="shared" si="5"/>
        <v>-4437933</v>
      </c>
      <c r="I45" s="58">
        <f t="shared" si="5"/>
        <v>11679524</v>
      </c>
      <c r="J45" s="58">
        <f t="shared" si="5"/>
        <v>85681066</v>
      </c>
      <c r="K45" s="58">
        <f t="shared" si="5"/>
        <v>23040803</v>
      </c>
      <c r="L45" s="58">
        <f t="shared" si="5"/>
        <v>15727985</v>
      </c>
      <c r="M45" s="58">
        <f t="shared" si="5"/>
        <v>10570291</v>
      </c>
      <c r="N45" s="58">
        <f t="shared" si="5"/>
        <v>49339079</v>
      </c>
      <c r="O45" s="58">
        <f t="shared" si="5"/>
        <v>17216243</v>
      </c>
      <c r="P45" s="58">
        <f t="shared" si="5"/>
        <v>16877519</v>
      </c>
      <c r="Q45" s="58">
        <f t="shared" si="5"/>
        <v>39812038</v>
      </c>
      <c r="R45" s="58">
        <f t="shared" si="5"/>
        <v>73905800</v>
      </c>
      <c r="S45" s="58">
        <f t="shared" si="5"/>
        <v>16764292</v>
      </c>
      <c r="T45" s="58">
        <f t="shared" si="5"/>
        <v>29595678</v>
      </c>
      <c r="U45" s="58">
        <f t="shared" si="5"/>
        <v>15619389</v>
      </c>
      <c r="V45" s="58">
        <f t="shared" si="5"/>
        <v>61979359</v>
      </c>
      <c r="W45" s="58">
        <f t="shared" si="5"/>
        <v>270905304</v>
      </c>
      <c r="X45" s="58">
        <f t="shared" si="5"/>
        <v>225126122</v>
      </c>
      <c r="Y45" s="58">
        <f t="shared" si="5"/>
        <v>45779182</v>
      </c>
      <c r="Z45" s="59">
        <f>+IF(X45&lt;&gt;0,+(Y45/X45)*100,0)</f>
        <v>20.334904538532406</v>
      </c>
      <c r="AA45" s="56">
        <f>SUM(AA43:AA44)</f>
        <v>225126122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149338815</v>
      </c>
      <c r="D47" s="71">
        <f>SUM(D45:D46)</f>
        <v>0</v>
      </c>
      <c r="E47" s="72">
        <f t="shared" si="6"/>
        <v>232045514</v>
      </c>
      <c r="F47" s="73">
        <f t="shared" si="6"/>
        <v>225126122</v>
      </c>
      <c r="G47" s="73">
        <f t="shared" si="6"/>
        <v>78439475</v>
      </c>
      <c r="H47" s="74">
        <f t="shared" si="6"/>
        <v>-4437933</v>
      </c>
      <c r="I47" s="74">
        <f t="shared" si="6"/>
        <v>11679524</v>
      </c>
      <c r="J47" s="74">
        <f t="shared" si="6"/>
        <v>85681066</v>
      </c>
      <c r="K47" s="74">
        <f t="shared" si="6"/>
        <v>23040803</v>
      </c>
      <c r="L47" s="74">
        <f t="shared" si="6"/>
        <v>15727985</v>
      </c>
      <c r="M47" s="73">
        <f t="shared" si="6"/>
        <v>10570291</v>
      </c>
      <c r="N47" s="73">
        <f t="shared" si="6"/>
        <v>49339079</v>
      </c>
      <c r="O47" s="74">
        <f t="shared" si="6"/>
        <v>17216243</v>
      </c>
      <c r="P47" s="74">
        <f t="shared" si="6"/>
        <v>16877519</v>
      </c>
      <c r="Q47" s="74">
        <f t="shared" si="6"/>
        <v>39812038</v>
      </c>
      <c r="R47" s="74">
        <f t="shared" si="6"/>
        <v>73905800</v>
      </c>
      <c r="S47" s="74">
        <f t="shared" si="6"/>
        <v>16764292</v>
      </c>
      <c r="T47" s="73">
        <f t="shared" si="6"/>
        <v>29595678</v>
      </c>
      <c r="U47" s="73">
        <f t="shared" si="6"/>
        <v>15619389</v>
      </c>
      <c r="V47" s="74">
        <f t="shared" si="6"/>
        <v>61979359</v>
      </c>
      <c r="W47" s="74">
        <f t="shared" si="6"/>
        <v>270905304</v>
      </c>
      <c r="X47" s="74">
        <f t="shared" si="6"/>
        <v>225126122</v>
      </c>
      <c r="Y47" s="74">
        <f t="shared" si="6"/>
        <v>45779182</v>
      </c>
      <c r="Z47" s="75">
        <f>+IF(X47&lt;&gt;0,+(Y47/X47)*100,0)</f>
        <v>20.334904538532406</v>
      </c>
      <c r="AA47" s="76">
        <f>SUM(AA45:AA46)</f>
        <v>225126122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431937347</v>
      </c>
      <c r="D6" s="6"/>
      <c r="E6" s="7">
        <v>522612600</v>
      </c>
      <c r="F6" s="8">
        <v>487764656</v>
      </c>
      <c r="G6" s="8">
        <v>40587967</v>
      </c>
      <c r="H6" s="8">
        <v>18812081</v>
      </c>
      <c r="I6" s="8">
        <v>45807909</v>
      </c>
      <c r="J6" s="8">
        <v>105207957</v>
      </c>
      <c r="K6" s="8">
        <v>38117680</v>
      </c>
      <c r="L6" s="8">
        <v>37790769</v>
      </c>
      <c r="M6" s="8">
        <v>36867504</v>
      </c>
      <c r="N6" s="8">
        <v>112775953</v>
      </c>
      <c r="O6" s="8">
        <v>41420478</v>
      </c>
      <c r="P6" s="8">
        <v>37153413</v>
      </c>
      <c r="Q6" s="8">
        <v>40886945</v>
      </c>
      <c r="R6" s="8">
        <v>119460836</v>
      </c>
      <c r="S6" s="8">
        <v>43066915</v>
      </c>
      <c r="T6" s="8">
        <v>39596396</v>
      </c>
      <c r="U6" s="8">
        <v>40417756</v>
      </c>
      <c r="V6" s="8">
        <v>123081067</v>
      </c>
      <c r="W6" s="8">
        <v>460525813</v>
      </c>
      <c r="X6" s="8">
        <v>487764656</v>
      </c>
      <c r="Y6" s="8">
        <v>-27238843</v>
      </c>
      <c r="Z6" s="2">
        <v>-5.5844232797384148</v>
      </c>
      <c r="AA6" s="6">
        <v>487764656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271729</v>
      </c>
      <c r="D15" s="6"/>
      <c r="E15" s="7">
        <v>1416800</v>
      </c>
      <c r="F15" s="8">
        <v>1416800</v>
      </c>
      <c r="G15" s="8">
        <v>12396</v>
      </c>
      <c r="H15" s="8">
        <v>796</v>
      </c>
      <c r="I15" s="8">
        <v>6198</v>
      </c>
      <c r="J15" s="8">
        <v>19390</v>
      </c>
      <c r="K15" s="8">
        <v>15275</v>
      </c>
      <c r="L15" s="8">
        <v>13222</v>
      </c>
      <c r="M15" s="8">
        <v>14488</v>
      </c>
      <c r="N15" s="8">
        <v>42985</v>
      </c>
      <c r="O15" s="8">
        <v>4094</v>
      </c>
      <c r="P15" s="8">
        <v>33530</v>
      </c>
      <c r="Q15" s="8">
        <v>11588</v>
      </c>
      <c r="R15" s="8">
        <v>49212</v>
      </c>
      <c r="S15" s="8">
        <v>16759</v>
      </c>
      <c r="T15" s="8">
        <v>11588</v>
      </c>
      <c r="U15" s="8"/>
      <c r="V15" s="8">
        <v>28347</v>
      </c>
      <c r="W15" s="8">
        <v>139934</v>
      </c>
      <c r="X15" s="8">
        <v>1416800</v>
      </c>
      <c r="Y15" s="8">
        <v>-1276866</v>
      </c>
      <c r="Z15" s="2">
        <v>-90.123235460191992</v>
      </c>
      <c r="AA15" s="6">
        <v>1416800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7955788</v>
      </c>
      <c r="D18" s="6"/>
      <c r="E18" s="7">
        <v>7239300</v>
      </c>
      <c r="F18" s="8">
        <v>7386500</v>
      </c>
      <c r="G18" s="8">
        <v>2977940</v>
      </c>
      <c r="H18" s="8">
        <v>23073</v>
      </c>
      <c r="I18" s="8"/>
      <c r="J18" s="8">
        <v>3001013</v>
      </c>
      <c r="K18" s="8"/>
      <c r="L18" s="8">
        <v>41482</v>
      </c>
      <c r="M18" s="8">
        <v>2382385</v>
      </c>
      <c r="N18" s="8">
        <v>2423867</v>
      </c>
      <c r="O18" s="8"/>
      <c r="P18" s="8">
        <v>27644</v>
      </c>
      <c r="Q18" s="8">
        <v>1786775</v>
      </c>
      <c r="R18" s="8">
        <v>1814419</v>
      </c>
      <c r="S18" s="8"/>
      <c r="T18" s="8"/>
      <c r="U18" s="8">
        <v>147200</v>
      </c>
      <c r="V18" s="8">
        <v>147200</v>
      </c>
      <c r="W18" s="8">
        <v>7386499</v>
      </c>
      <c r="X18" s="8">
        <v>7386500</v>
      </c>
      <c r="Y18" s="8">
        <v>-1</v>
      </c>
      <c r="Z18" s="2"/>
      <c r="AA18" s="6">
        <v>7386500</v>
      </c>
    </row>
    <row r="19" spans="1:27" ht="13.5" x14ac:dyDescent="0.25">
      <c r="A19" s="23" t="s">
        <v>46</v>
      </c>
      <c r="B19" s="29" t="s">
        <v>32</v>
      </c>
      <c r="C19" s="6">
        <v>75297</v>
      </c>
      <c r="D19" s="6"/>
      <c r="E19" s="7">
        <v>214800</v>
      </c>
      <c r="F19" s="26">
        <v>214800</v>
      </c>
      <c r="G19" s="26">
        <v>6027</v>
      </c>
      <c r="H19" s="26">
        <v>2483</v>
      </c>
      <c r="I19" s="26">
        <v>7036</v>
      </c>
      <c r="J19" s="26">
        <v>15546</v>
      </c>
      <c r="K19" s="26">
        <v>5381</v>
      </c>
      <c r="L19" s="26">
        <v>2897</v>
      </c>
      <c r="M19" s="26">
        <v>2070</v>
      </c>
      <c r="N19" s="26">
        <v>10348</v>
      </c>
      <c r="O19" s="26">
        <v>2070</v>
      </c>
      <c r="P19" s="26">
        <v>4160</v>
      </c>
      <c r="Q19" s="26">
        <v>4139</v>
      </c>
      <c r="R19" s="26">
        <v>10369</v>
      </c>
      <c r="S19" s="26">
        <v>6623</v>
      </c>
      <c r="T19" s="26">
        <v>19925</v>
      </c>
      <c r="U19" s="26">
        <v>5795</v>
      </c>
      <c r="V19" s="26">
        <v>32343</v>
      </c>
      <c r="W19" s="26">
        <v>68606</v>
      </c>
      <c r="X19" s="26">
        <v>214800</v>
      </c>
      <c r="Y19" s="26">
        <v>-146194</v>
      </c>
      <c r="Z19" s="27">
        <v>-68.060521415270017</v>
      </c>
      <c r="AA19" s="28">
        <v>214800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440240161</v>
      </c>
      <c r="D21" s="33">
        <f t="shared" si="0"/>
        <v>0</v>
      </c>
      <c r="E21" s="34">
        <f t="shared" si="0"/>
        <v>531483500</v>
      </c>
      <c r="F21" s="35">
        <f t="shared" si="0"/>
        <v>496782756</v>
      </c>
      <c r="G21" s="35">
        <f t="shared" si="0"/>
        <v>43584330</v>
      </c>
      <c r="H21" s="35">
        <f t="shared" si="0"/>
        <v>18838433</v>
      </c>
      <c r="I21" s="35">
        <f t="shared" si="0"/>
        <v>45821143</v>
      </c>
      <c r="J21" s="35">
        <f t="shared" si="0"/>
        <v>108243906</v>
      </c>
      <c r="K21" s="35">
        <f t="shared" si="0"/>
        <v>38138336</v>
      </c>
      <c r="L21" s="35">
        <f t="shared" si="0"/>
        <v>37848370</v>
      </c>
      <c r="M21" s="35">
        <f t="shared" si="0"/>
        <v>39266447</v>
      </c>
      <c r="N21" s="35">
        <f t="shared" si="0"/>
        <v>115253153</v>
      </c>
      <c r="O21" s="35">
        <f t="shared" si="0"/>
        <v>41426642</v>
      </c>
      <c r="P21" s="35">
        <f t="shared" si="0"/>
        <v>37218747</v>
      </c>
      <c r="Q21" s="35">
        <f t="shared" si="0"/>
        <v>42689447</v>
      </c>
      <c r="R21" s="35">
        <f t="shared" si="0"/>
        <v>121334836</v>
      </c>
      <c r="S21" s="35">
        <f t="shared" si="0"/>
        <v>43090297</v>
      </c>
      <c r="T21" s="35">
        <f t="shared" si="0"/>
        <v>39627909</v>
      </c>
      <c r="U21" s="35">
        <f t="shared" si="0"/>
        <v>40570751</v>
      </c>
      <c r="V21" s="35">
        <f t="shared" si="0"/>
        <v>123288957</v>
      </c>
      <c r="W21" s="35">
        <f t="shared" si="0"/>
        <v>468120852</v>
      </c>
      <c r="X21" s="35">
        <f t="shared" si="0"/>
        <v>496782756</v>
      </c>
      <c r="Y21" s="35">
        <f t="shared" si="0"/>
        <v>-28661904</v>
      </c>
      <c r="Z21" s="36">
        <f>+IF(X21&lt;&gt;0,+(Y21/X21)*100,0)</f>
        <v>-5.769504608167197</v>
      </c>
      <c r="AA21" s="33">
        <f>SUM(AA5:AA20)</f>
        <v>496782756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20223915</v>
      </c>
      <c r="D24" s="6"/>
      <c r="E24" s="7">
        <v>23226750</v>
      </c>
      <c r="F24" s="8">
        <v>23137008</v>
      </c>
      <c r="G24" s="8">
        <v>1667440</v>
      </c>
      <c r="H24" s="8">
        <v>1508492</v>
      </c>
      <c r="I24" s="8">
        <v>1814645</v>
      </c>
      <c r="J24" s="8">
        <v>4990577</v>
      </c>
      <c r="K24" s="8">
        <v>1908148</v>
      </c>
      <c r="L24" s="8">
        <v>1759785</v>
      </c>
      <c r="M24" s="8">
        <v>2079996</v>
      </c>
      <c r="N24" s="8">
        <v>5747929</v>
      </c>
      <c r="O24" s="8">
        <v>2058814</v>
      </c>
      <c r="P24" s="8">
        <v>2071627</v>
      </c>
      <c r="Q24" s="8">
        <v>1950890</v>
      </c>
      <c r="R24" s="8">
        <v>6081331</v>
      </c>
      <c r="S24" s="8">
        <v>1943366</v>
      </c>
      <c r="T24" s="8">
        <v>1921584</v>
      </c>
      <c r="U24" s="8">
        <v>2466412</v>
      </c>
      <c r="V24" s="8">
        <v>6331362</v>
      </c>
      <c r="W24" s="8">
        <v>23151199</v>
      </c>
      <c r="X24" s="8">
        <v>23137008</v>
      </c>
      <c r="Y24" s="8">
        <v>14191</v>
      </c>
      <c r="Z24" s="2">
        <v>6.133463756420017E-2</v>
      </c>
      <c r="AA24" s="6">
        <v>23137008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1128566</v>
      </c>
      <c r="D26" s="6"/>
      <c r="E26" s="7">
        <v>1311700</v>
      </c>
      <c r="F26" s="8">
        <v>1311700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1311700</v>
      </c>
      <c r="Y26" s="8">
        <v>-1311700</v>
      </c>
      <c r="Z26" s="2">
        <v>-100</v>
      </c>
      <c r="AA26" s="6">
        <v>1311700</v>
      </c>
    </row>
    <row r="27" spans="1:27" ht="13.5" x14ac:dyDescent="0.25">
      <c r="A27" s="25" t="s">
        <v>53</v>
      </c>
      <c r="B27" s="24" t="s">
        <v>32</v>
      </c>
      <c r="C27" s="6">
        <v>18358502</v>
      </c>
      <c r="D27" s="6"/>
      <c r="E27" s="7">
        <v>15641800</v>
      </c>
      <c r="F27" s="8">
        <v>15641800</v>
      </c>
      <c r="G27" s="8"/>
      <c r="H27" s="8"/>
      <c r="I27" s="8"/>
      <c r="J27" s="8"/>
      <c r="K27" s="8"/>
      <c r="L27" s="8"/>
      <c r="M27" s="8"/>
      <c r="N27" s="8"/>
      <c r="O27" s="8"/>
      <c r="P27" s="8">
        <v>12321369</v>
      </c>
      <c r="Q27" s="8">
        <v>1571866</v>
      </c>
      <c r="R27" s="8">
        <v>13893235</v>
      </c>
      <c r="S27" s="8"/>
      <c r="T27" s="8"/>
      <c r="U27" s="8">
        <v>4071208</v>
      </c>
      <c r="V27" s="8">
        <v>4071208</v>
      </c>
      <c r="W27" s="8">
        <v>17964443</v>
      </c>
      <c r="X27" s="8">
        <v>15641800</v>
      </c>
      <c r="Y27" s="8">
        <v>2322643</v>
      </c>
      <c r="Z27" s="2">
        <v>14.848949609379995</v>
      </c>
      <c r="AA27" s="6">
        <v>15641800</v>
      </c>
    </row>
    <row r="28" spans="1:27" ht="13.5" x14ac:dyDescent="0.25">
      <c r="A28" s="25" t="s">
        <v>54</v>
      </c>
      <c r="B28" s="24" t="s">
        <v>32</v>
      </c>
      <c r="C28" s="6">
        <v>6549690</v>
      </c>
      <c r="D28" s="6"/>
      <c r="E28" s="7">
        <v>7113600</v>
      </c>
      <c r="F28" s="8">
        <v>7113600</v>
      </c>
      <c r="G28" s="8">
        <v>4366</v>
      </c>
      <c r="H28" s="8"/>
      <c r="I28" s="8">
        <v>1601370</v>
      </c>
      <c r="J28" s="8">
        <v>1605736</v>
      </c>
      <c r="K28" s="8">
        <v>515170</v>
      </c>
      <c r="L28" s="8"/>
      <c r="M28" s="8">
        <v>1030339</v>
      </c>
      <c r="N28" s="8">
        <v>1545509</v>
      </c>
      <c r="O28" s="8"/>
      <c r="P28" s="8">
        <v>1030339</v>
      </c>
      <c r="Q28" s="8">
        <v>506706</v>
      </c>
      <c r="R28" s="8">
        <v>1537045</v>
      </c>
      <c r="S28" s="8">
        <v>498373</v>
      </c>
      <c r="T28" s="8">
        <v>498373</v>
      </c>
      <c r="U28" s="8">
        <v>498373</v>
      </c>
      <c r="V28" s="8">
        <v>1495119</v>
      </c>
      <c r="W28" s="8">
        <v>6183409</v>
      </c>
      <c r="X28" s="8">
        <v>7113600</v>
      </c>
      <c r="Y28" s="8">
        <v>-930191</v>
      </c>
      <c r="Z28" s="2">
        <v>-13.076234255510572</v>
      </c>
      <c r="AA28" s="6">
        <v>7113600</v>
      </c>
    </row>
    <row r="29" spans="1:27" ht="13.5" x14ac:dyDescent="0.25">
      <c r="A29" s="25" t="s">
        <v>55</v>
      </c>
      <c r="B29" s="24" t="s">
        <v>32</v>
      </c>
      <c r="C29" s="6">
        <v>328878664</v>
      </c>
      <c r="D29" s="6"/>
      <c r="E29" s="7">
        <v>388335100</v>
      </c>
      <c r="F29" s="8">
        <v>388335100</v>
      </c>
      <c r="G29" s="8">
        <v>13890</v>
      </c>
      <c r="H29" s="8">
        <v>48048825</v>
      </c>
      <c r="I29" s="8">
        <v>46701405</v>
      </c>
      <c r="J29" s="8">
        <v>94764120</v>
      </c>
      <c r="K29" s="8">
        <v>27647596</v>
      </c>
      <c r="L29" s="8">
        <v>26348223</v>
      </c>
      <c r="M29" s="8">
        <v>26117675</v>
      </c>
      <c r="N29" s="8">
        <v>80113494</v>
      </c>
      <c r="O29" s="8">
        <v>26313205</v>
      </c>
      <c r="P29" s="8">
        <v>28146682</v>
      </c>
      <c r="Q29" s="8">
        <v>27330707</v>
      </c>
      <c r="R29" s="8">
        <v>81790594</v>
      </c>
      <c r="S29" s="8">
        <v>28976189</v>
      </c>
      <c r="T29" s="8">
        <v>26172318</v>
      </c>
      <c r="U29" s="8">
        <v>27870319</v>
      </c>
      <c r="V29" s="8">
        <v>83018826</v>
      </c>
      <c r="W29" s="8">
        <v>339687034</v>
      </c>
      <c r="X29" s="8">
        <v>388335100</v>
      </c>
      <c r="Y29" s="8">
        <v>-48648066</v>
      </c>
      <c r="Z29" s="2">
        <v>-12.52734197861589</v>
      </c>
      <c r="AA29" s="6">
        <v>388335100</v>
      </c>
    </row>
    <row r="30" spans="1:27" ht="13.5" x14ac:dyDescent="0.25">
      <c r="A30" s="25" t="s">
        <v>56</v>
      </c>
      <c r="B30" s="24" t="s">
        <v>32</v>
      </c>
      <c r="C30" s="6">
        <v>4641190</v>
      </c>
      <c r="D30" s="6"/>
      <c r="E30" s="7">
        <v>9288000</v>
      </c>
      <c r="F30" s="8">
        <v>6399380</v>
      </c>
      <c r="G30" s="8">
        <v>178569</v>
      </c>
      <c r="H30" s="8">
        <v>530030</v>
      </c>
      <c r="I30" s="8">
        <v>419395</v>
      </c>
      <c r="J30" s="8">
        <v>1127994</v>
      </c>
      <c r="K30" s="8">
        <v>193663</v>
      </c>
      <c r="L30" s="8">
        <v>508494</v>
      </c>
      <c r="M30" s="8">
        <v>256631</v>
      </c>
      <c r="N30" s="8">
        <v>958788</v>
      </c>
      <c r="O30" s="8">
        <v>736702</v>
      </c>
      <c r="P30" s="8">
        <v>953436</v>
      </c>
      <c r="Q30" s="8">
        <v>363890</v>
      </c>
      <c r="R30" s="8">
        <v>2054028</v>
      </c>
      <c r="S30" s="8">
        <v>611122</v>
      </c>
      <c r="T30" s="8">
        <v>1262628</v>
      </c>
      <c r="U30" s="8">
        <v>853971</v>
      </c>
      <c r="V30" s="8">
        <v>2727721</v>
      </c>
      <c r="W30" s="8">
        <v>6868531</v>
      </c>
      <c r="X30" s="8">
        <v>6399380</v>
      </c>
      <c r="Y30" s="8">
        <v>469151</v>
      </c>
      <c r="Z30" s="2">
        <v>7.3311945844753712</v>
      </c>
      <c r="AA30" s="6">
        <v>6399380</v>
      </c>
    </row>
    <row r="31" spans="1:27" ht="13.5" x14ac:dyDescent="0.25">
      <c r="A31" s="25" t="s">
        <v>57</v>
      </c>
      <c r="B31" s="24" t="s">
        <v>32</v>
      </c>
      <c r="C31" s="6">
        <v>11599419</v>
      </c>
      <c r="D31" s="6"/>
      <c r="E31" s="7">
        <v>8704760</v>
      </c>
      <c r="F31" s="8">
        <v>16636480</v>
      </c>
      <c r="G31" s="8"/>
      <c r="H31" s="8">
        <v>898169</v>
      </c>
      <c r="I31" s="8">
        <v>959528</v>
      </c>
      <c r="J31" s="8">
        <v>1857697</v>
      </c>
      <c r="K31" s="8">
        <v>1337951</v>
      </c>
      <c r="L31" s="8">
        <v>1407063</v>
      </c>
      <c r="M31" s="8">
        <v>1045979</v>
      </c>
      <c r="N31" s="8">
        <v>3790993</v>
      </c>
      <c r="O31" s="8">
        <v>371887</v>
      </c>
      <c r="P31" s="8">
        <v>570947</v>
      </c>
      <c r="Q31" s="8">
        <v>592974</v>
      </c>
      <c r="R31" s="8">
        <v>1535808</v>
      </c>
      <c r="S31" s="8">
        <v>1310461</v>
      </c>
      <c r="T31" s="8">
        <v>930749</v>
      </c>
      <c r="U31" s="8">
        <v>1787486</v>
      </c>
      <c r="V31" s="8">
        <v>4028696</v>
      </c>
      <c r="W31" s="8">
        <v>11213194</v>
      </c>
      <c r="X31" s="8">
        <v>16636480</v>
      </c>
      <c r="Y31" s="8">
        <v>-5423286</v>
      </c>
      <c r="Z31" s="2">
        <v>-32.598758872069091</v>
      </c>
      <c r="AA31" s="6">
        <v>16636480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12972207</v>
      </c>
      <c r="D33" s="6"/>
      <c r="E33" s="7">
        <v>8646300</v>
      </c>
      <c r="F33" s="8">
        <v>8029640</v>
      </c>
      <c r="G33" s="8">
        <v>25259</v>
      </c>
      <c r="H33" s="8">
        <v>951789</v>
      </c>
      <c r="I33" s="8">
        <v>862176</v>
      </c>
      <c r="J33" s="8">
        <v>1839224</v>
      </c>
      <c r="K33" s="8">
        <v>1235241</v>
      </c>
      <c r="L33" s="8">
        <v>825777</v>
      </c>
      <c r="M33" s="8">
        <v>79411</v>
      </c>
      <c r="N33" s="8">
        <v>2140429</v>
      </c>
      <c r="O33" s="8">
        <v>551012</v>
      </c>
      <c r="P33" s="8">
        <v>647858</v>
      </c>
      <c r="Q33" s="8">
        <v>355725</v>
      </c>
      <c r="R33" s="8">
        <v>1554595</v>
      </c>
      <c r="S33" s="8">
        <v>367412</v>
      </c>
      <c r="T33" s="8">
        <v>359977</v>
      </c>
      <c r="U33" s="8">
        <v>353945</v>
      </c>
      <c r="V33" s="8">
        <v>1081334</v>
      </c>
      <c r="W33" s="8">
        <v>6615582</v>
      </c>
      <c r="X33" s="8">
        <v>8029640</v>
      </c>
      <c r="Y33" s="8">
        <v>-1414058</v>
      </c>
      <c r="Z33" s="2">
        <v>-17.610478178349215</v>
      </c>
      <c r="AA33" s="6">
        <v>8029640</v>
      </c>
    </row>
    <row r="34" spans="1:27" ht="13.5" x14ac:dyDescent="0.25">
      <c r="A34" s="23" t="s">
        <v>59</v>
      </c>
      <c r="B34" s="29" t="s">
        <v>32</v>
      </c>
      <c r="C34" s="6">
        <v>12224</v>
      </c>
      <c r="D34" s="6"/>
      <c r="E34" s="7">
        <v>2500</v>
      </c>
      <c r="F34" s="8">
        <v>2500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2500</v>
      </c>
      <c r="Y34" s="8">
        <v>-2500</v>
      </c>
      <c r="Z34" s="2">
        <v>-100</v>
      </c>
      <c r="AA34" s="6">
        <v>2500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404364377</v>
      </c>
      <c r="D35" s="33">
        <f>SUM(D24:D34)</f>
        <v>0</v>
      </c>
      <c r="E35" s="34">
        <f t="shared" si="1"/>
        <v>462270510</v>
      </c>
      <c r="F35" s="35">
        <f t="shared" si="1"/>
        <v>466607208</v>
      </c>
      <c r="G35" s="35">
        <f t="shared" si="1"/>
        <v>1889524</v>
      </c>
      <c r="H35" s="35">
        <f t="shared" si="1"/>
        <v>51937305</v>
      </c>
      <c r="I35" s="35">
        <f t="shared" si="1"/>
        <v>52358519</v>
      </c>
      <c r="J35" s="35">
        <f t="shared" si="1"/>
        <v>106185348</v>
      </c>
      <c r="K35" s="35">
        <f t="shared" si="1"/>
        <v>32837769</v>
      </c>
      <c r="L35" s="35">
        <f t="shared" si="1"/>
        <v>30849342</v>
      </c>
      <c r="M35" s="35">
        <f t="shared" si="1"/>
        <v>30610031</v>
      </c>
      <c r="N35" s="35">
        <f t="shared" si="1"/>
        <v>94297142</v>
      </c>
      <c r="O35" s="35">
        <f t="shared" si="1"/>
        <v>30031620</v>
      </c>
      <c r="P35" s="35">
        <f t="shared" si="1"/>
        <v>45742258</v>
      </c>
      <c r="Q35" s="35">
        <f t="shared" si="1"/>
        <v>32672758</v>
      </c>
      <c r="R35" s="35">
        <f t="shared" si="1"/>
        <v>108446636</v>
      </c>
      <c r="S35" s="35">
        <f t="shared" si="1"/>
        <v>33706923</v>
      </c>
      <c r="T35" s="35">
        <f t="shared" si="1"/>
        <v>31145629</v>
      </c>
      <c r="U35" s="35">
        <f t="shared" si="1"/>
        <v>37901714</v>
      </c>
      <c r="V35" s="35">
        <f t="shared" si="1"/>
        <v>102754266</v>
      </c>
      <c r="W35" s="35">
        <f t="shared" si="1"/>
        <v>411683392</v>
      </c>
      <c r="X35" s="35">
        <f t="shared" si="1"/>
        <v>466607208</v>
      </c>
      <c r="Y35" s="35">
        <f t="shared" si="1"/>
        <v>-54923816</v>
      </c>
      <c r="Z35" s="36">
        <f>+IF(X35&lt;&gt;0,+(Y35/X35)*100,0)</f>
        <v>-11.770888888625999</v>
      </c>
      <c r="AA35" s="33">
        <f>SUM(AA24:AA34)</f>
        <v>466607208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35875784</v>
      </c>
      <c r="D37" s="46">
        <f>+D21-D35</f>
        <v>0</v>
      </c>
      <c r="E37" s="47">
        <f t="shared" si="2"/>
        <v>69212990</v>
      </c>
      <c r="F37" s="48">
        <f t="shared" si="2"/>
        <v>30175548</v>
      </c>
      <c r="G37" s="48">
        <f t="shared" si="2"/>
        <v>41694806</v>
      </c>
      <c r="H37" s="48">
        <f t="shared" si="2"/>
        <v>-33098872</v>
      </c>
      <c r="I37" s="48">
        <f t="shared" si="2"/>
        <v>-6537376</v>
      </c>
      <c r="J37" s="48">
        <f t="shared" si="2"/>
        <v>2058558</v>
      </c>
      <c r="K37" s="48">
        <f t="shared" si="2"/>
        <v>5300567</v>
      </c>
      <c r="L37" s="48">
        <f t="shared" si="2"/>
        <v>6999028</v>
      </c>
      <c r="M37" s="48">
        <f t="shared" si="2"/>
        <v>8656416</v>
      </c>
      <c r="N37" s="48">
        <f t="shared" si="2"/>
        <v>20956011</v>
      </c>
      <c r="O37" s="48">
        <f t="shared" si="2"/>
        <v>11395022</v>
      </c>
      <c r="P37" s="48">
        <f t="shared" si="2"/>
        <v>-8523511</v>
      </c>
      <c r="Q37" s="48">
        <f t="shared" si="2"/>
        <v>10016689</v>
      </c>
      <c r="R37" s="48">
        <f t="shared" si="2"/>
        <v>12888200</v>
      </c>
      <c r="S37" s="48">
        <f t="shared" si="2"/>
        <v>9383374</v>
      </c>
      <c r="T37" s="48">
        <f t="shared" si="2"/>
        <v>8482280</v>
      </c>
      <c r="U37" s="48">
        <f t="shared" si="2"/>
        <v>2669037</v>
      </c>
      <c r="V37" s="48">
        <f t="shared" si="2"/>
        <v>20534691</v>
      </c>
      <c r="W37" s="48">
        <f t="shared" si="2"/>
        <v>56437460</v>
      </c>
      <c r="X37" s="48">
        <f>IF(F21=F35,0,X21-X35)</f>
        <v>30175548</v>
      </c>
      <c r="Y37" s="48">
        <f t="shared" si="2"/>
        <v>26261912</v>
      </c>
      <c r="Z37" s="49">
        <f>+IF(X37&lt;&gt;0,+(Y37/X37)*100,0)</f>
        <v>87.030439347779193</v>
      </c>
      <c r="AA37" s="46">
        <f>+AA21-AA35</f>
        <v>30175548</v>
      </c>
    </row>
    <row r="38" spans="1:27" ht="23.1" customHeight="1" x14ac:dyDescent="0.25">
      <c r="A38" s="50" t="s">
        <v>62</v>
      </c>
      <c r="B38" s="29" t="s">
        <v>32</v>
      </c>
      <c r="C38" s="6">
        <v>17000000</v>
      </c>
      <c r="D38" s="6"/>
      <c r="E38" s="7">
        <v>21000000</v>
      </c>
      <c r="F38" s="8">
        <v>21000000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21000000</v>
      </c>
      <c r="Y38" s="8">
        <v>-21000000</v>
      </c>
      <c r="Z38" s="2">
        <v>-100</v>
      </c>
      <c r="AA38" s="6">
        <v>21000000</v>
      </c>
    </row>
    <row r="39" spans="1:27" ht="57" customHeight="1" x14ac:dyDescent="0.25">
      <c r="A39" s="50" t="s">
        <v>63</v>
      </c>
      <c r="B39" s="29" t="s">
        <v>32</v>
      </c>
      <c r="C39" s="28">
        <v>640894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53516678</v>
      </c>
      <c r="D41" s="56">
        <f>SUM(D37:D40)</f>
        <v>0</v>
      </c>
      <c r="E41" s="57">
        <f t="shared" si="3"/>
        <v>90212990</v>
      </c>
      <c r="F41" s="58">
        <f t="shared" si="3"/>
        <v>51175548</v>
      </c>
      <c r="G41" s="58">
        <f t="shared" si="3"/>
        <v>41694806</v>
      </c>
      <c r="H41" s="58">
        <f t="shared" si="3"/>
        <v>-33098872</v>
      </c>
      <c r="I41" s="58">
        <f t="shared" si="3"/>
        <v>-6537376</v>
      </c>
      <c r="J41" s="58">
        <f t="shared" si="3"/>
        <v>2058558</v>
      </c>
      <c r="K41" s="58">
        <f t="shared" si="3"/>
        <v>5300567</v>
      </c>
      <c r="L41" s="58">
        <f t="shared" si="3"/>
        <v>6999028</v>
      </c>
      <c r="M41" s="58">
        <f t="shared" si="3"/>
        <v>8656416</v>
      </c>
      <c r="N41" s="58">
        <f t="shared" si="3"/>
        <v>20956011</v>
      </c>
      <c r="O41" s="58">
        <f t="shared" si="3"/>
        <v>11395022</v>
      </c>
      <c r="P41" s="58">
        <f t="shared" si="3"/>
        <v>-8523511</v>
      </c>
      <c r="Q41" s="58">
        <f t="shared" si="3"/>
        <v>10016689</v>
      </c>
      <c r="R41" s="58">
        <f t="shared" si="3"/>
        <v>12888200</v>
      </c>
      <c r="S41" s="58">
        <f t="shared" si="3"/>
        <v>9383374</v>
      </c>
      <c r="T41" s="58">
        <f t="shared" si="3"/>
        <v>8482280</v>
      </c>
      <c r="U41" s="58">
        <f t="shared" si="3"/>
        <v>2669037</v>
      </c>
      <c r="V41" s="58">
        <f t="shared" si="3"/>
        <v>20534691</v>
      </c>
      <c r="W41" s="58">
        <f t="shared" si="3"/>
        <v>56437460</v>
      </c>
      <c r="X41" s="58">
        <f t="shared" si="3"/>
        <v>51175548</v>
      </c>
      <c r="Y41" s="58">
        <f t="shared" si="3"/>
        <v>5261912</v>
      </c>
      <c r="Z41" s="59">
        <f>+IF(X41&lt;&gt;0,+(Y41/X41)*100,0)</f>
        <v>10.282082372620611</v>
      </c>
      <c r="AA41" s="56">
        <f>SUM(AA37:AA40)</f>
        <v>51175548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53516678</v>
      </c>
      <c r="D43" s="64">
        <f>+D41-D42</f>
        <v>0</v>
      </c>
      <c r="E43" s="65">
        <f t="shared" si="4"/>
        <v>90212990</v>
      </c>
      <c r="F43" s="66">
        <f t="shared" si="4"/>
        <v>51175548</v>
      </c>
      <c r="G43" s="66">
        <f t="shared" si="4"/>
        <v>41694806</v>
      </c>
      <c r="H43" s="66">
        <f t="shared" si="4"/>
        <v>-33098872</v>
      </c>
      <c r="I43" s="66">
        <f t="shared" si="4"/>
        <v>-6537376</v>
      </c>
      <c r="J43" s="66">
        <f t="shared" si="4"/>
        <v>2058558</v>
      </c>
      <c r="K43" s="66">
        <f t="shared" si="4"/>
        <v>5300567</v>
      </c>
      <c r="L43" s="66">
        <f t="shared" si="4"/>
        <v>6999028</v>
      </c>
      <c r="M43" s="66">
        <f t="shared" si="4"/>
        <v>8656416</v>
      </c>
      <c r="N43" s="66">
        <f t="shared" si="4"/>
        <v>20956011</v>
      </c>
      <c r="O43" s="66">
        <f t="shared" si="4"/>
        <v>11395022</v>
      </c>
      <c r="P43" s="66">
        <f t="shared" si="4"/>
        <v>-8523511</v>
      </c>
      <c r="Q43" s="66">
        <f t="shared" si="4"/>
        <v>10016689</v>
      </c>
      <c r="R43" s="66">
        <f t="shared" si="4"/>
        <v>12888200</v>
      </c>
      <c r="S43" s="66">
        <f t="shared" si="4"/>
        <v>9383374</v>
      </c>
      <c r="T43" s="66">
        <f t="shared" si="4"/>
        <v>8482280</v>
      </c>
      <c r="U43" s="66">
        <f t="shared" si="4"/>
        <v>2669037</v>
      </c>
      <c r="V43" s="66">
        <f t="shared" si="4"/>
        <v>20534691</v>
      </c>
      <c r="W43" s="66">
        <f t="shared" si="4"/>
        <v>56437460</v>
      </c>
      <c r="X43" s="66">
        <f t="shared" si="4"/>
        <v>51175548</v>
      </c>
      <c r="Y43" s="66">
        <f t="shared" si="4"/>
        <v>5261912</v>
      </c>
      <c r="Z43" s="67">
        <f>+IF(X43&lt;&gt;0,+(Y43/X43)*100,0)</f>
        <v>10.282082372620611</v>
      </c>
      <c r="AA43" s="64">
        <f>+AA41-AA42</f>
        <v>51175548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53516678</v>
      </c>
      <c r="D45" s="56">
        <f>SUM(D43:D44)</f>
        <v>0</v>
      </c>
      <c r="E45" s="57">
        <f t="shared" si="5"/>
        <v>90212990</v>
      </c>
      <c r="F45" s="58">
        <f t="shared" si="5"/>
        <v>51175548</v>
      </c>
      <c r="G45" s="58">
        <f t="shared" si="5"/>
        <v>41694806</v>
      </c>
      <c r="H45" s="58">
        <f t="shared" si="5"/>
        <v>-33098872</v>
      </c>
      <c r="I45" s="58">
        <f t="shared" si="5"/>
        <v>-6537376</v>
      </c>
      <c r="J45" s="58">
        <f t="shared" si="5"/>
        <v>2058558</v>
      </c>
      <c r="K45" s="58">
        <f t="shared" si="5"/>
        <v>5300567</v>
      </c>
      <c r="L45" s="58">
        <f t="shared" si="5"/>
        <v>6999028</v>
      </c>
      <c r="M45" s="58">
        <f t="shared" si="5"/>
        <v>8656416</v>
      </c>
      <c r="N45" s="58">
        <f t="shared" si="5"/>
        <v>20956011</v>
      </c>
      <c r="O45" s="58">
        <f t="shared" si="5"/>
        <v>11395022</v>
      </c>
      <c r="P45" s="58">
        <f t="shared" si="5"/>
        <v>-8523511</v>
      </c>
      <c r="Q45" s="58">
        <f t="shared" si="5"/>
        <v>10016689</v>
      </c>
      <c r="R45" s="58">
        <f t="shared" si="5"/>
        <v>12888200</v>
      </c>
      <c r="S45" s="58">
        <f t="shared" si="5"/>
        <v>9383374</v>
      </c>
      <c r="T45" s="58">
        <f t="shared" si="5"/>
        <v>8482280</v>
      </c>
      <c r="U45" s="58">
        <f t="shared" si="5"/>
        <v>2669037</v>
      </c>
      <c r="V45" s="58">
        <f t="shared" si="5"/>
        <v>20534691</v>
      </c>
      <c r="W45" s="58">
        <f t="shared" si="5"/>
        <v>56437460</v>
      </c>
      <c r="X45" s="58">
        <f t="shared" si="5"/>
        <v>51175548</v>
      </c>
      <c r="Y45" s="58">
        <f t="shared" si="5"/>
        <v>5261912</v>
      </c>
      <c r="Z45" s="59">
        <f>+IF(X45&lt;&gt;0,+(Y45/X45)*100,0)</f>
        <v>10.282082372620611</v>
      </c>
      <c r="AA45" s="56">
        <f>SUM(AA43:AA44)</f>
        <v>51175548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53516678</v>
      </c>
      <c r="D47" s="71">
        <f>SUM(D45:D46)</f>
        <v>0</v>
      </c>
      <c r="E47" s="72">
        <f t="shared" si="6"/>
        <v>90212990</v>
      </c>
      <c r="F47" s="73">
        <f t="shared" si="6"/>
        <v>51175548</v>
      </c>
      <c r="G47" s="73">
        <f t="shared" si="6"/>
        <v>41694806</v>
      </c>
      <c r="H47" s="74">
        <f t="shared" si="6"/>
        <v>-33098872</v>
      </c>
      <c r="I47" s="74">
        <f t="shared" si="6"/>
        <v>-6537376</v>
      </c>
      <c r="J47" s="74">
        <f t="shared" si="6"/>
        <v>2058558</v>
      </c>
      <c r="K47" s="74">
        <f t="shared" si="6"/>
        <v>5300567</v>
      </c>
      <c r="L47" s="74">
        <f t="shared" si="6"/>
        <v>6999028</v>
      </c>
      <c r="M47" s="73">
        <f t="shared" si="6"/>
        <v>8656416</v>
      </c>
      <c r="N47" s="73">
        <f t="shared" si="6"/>
        <v>20956011</v>
      </c>
      <c r="O47" s="74">
        <f t="shared" si="6"/>
        <v>11395022</v>
      </c>
      <c r="P47" s="74">
        <f t="shared" si="6"/>
        <v>-8523511</v>
      </c>
      <c r="Q47" s="74">
        <f t="shared" si="6"/>
        <v>10016689</v>
      </c>
      <c r="R47" s="74">
        <f t="shared" si="6"/>
        <v>12888200</v>
      </c>
      <c r="S47" s="74">
        <f t="shared" si="6"/>
        <v>9383374</v>
      </c>
      <c r="T47" s="73">
        <f t="shared" si="6"/>
        <v>8482280</v>
      </c>
      <c r="U47" s="73">
        <f t="shared" si="6"/>
        <v>2669037</v>
      </c>
      <c r="V47" s="74">
        <f t="shared" si="6"/>
        <v>20534691</v>
      </c>
      <c r="W47" s="74">
        <f t="shared" si="6"/>
        <v>56437460</v>
      </c>
      <c r="X47" s="74">
        <f t="shared" si="6"/>
        <v>51175548</v>
      </c>
      <c r="Y47" s="74">
        <f t="shared" si="6"/>
        <v>5261912</v>
      </c>
      <c r="Z47" s="75">
        <f>+IF(X47&lt;&gt;0,+(Y47/X47)*100,0)</f>
        <v>10.282082372620611</v>
      </c>
      <c r="AA47" s="76">
        <f>SUM(AA45:AA46)</f>
        <v>51175548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463964825</v>
      </c>
      <c r="D6" s="6"/>
      <c r="E6" s="7">
        <v>514887860</v>
      </c>
      <c r="F6" s="8">
        <v>514887860</v>
      </c>
      <c r="G6" s="8">
        <v>28400717</v>
      </c>
      <c r="H6" s="8">
        <v>40304260</v>
      </c>
      <c r="I6" s="8">
        <v>44896090</v>
      </c>
      <c r="J6" s="8">
        <v>113601067</v>
      </c>
      <c r="K6" s="8">
        <v>37724656</v>
      </c>
      <c r="L6" s="8">
        <v>37760418</v>
      </c>
      <c r="M6" s="8">
        <v>42322058</v>
      </c>
      <c r="N6" s="8">
        <v>117807132</v>
      </c>
      <c r="O6" s="8">
        <v>44517556</v>
      </c>
      <c r="P6" s="8">
        <v>51126232</v>
      </c>
      <c r="Q6" s="8">
        <v>55794685</v>
      </c>
      <c r="R6" s="8">
        <v>151438473</v>
      </c>
      <c r="S6" s="8">
        <v>51684957</v>
      </c>
      <c r="T6" s="8">
        <v>44726849</v>
      </c>
      <c r="U6" s="8">
        <v>39108888</v>
      </c>
      <c r="V6" s="8">
        <v>135520694</v>
      </c>
      <c r="W6" s="8">
        <v>518367366</v>
      </c>
      <c r="X6" s="8">
        <v>514887860</v>
      </c>
      <c r="Y6" s="8">
        <v>3479506</v>
      </c>
      <c r="Z6" s="2">
        <v>0.67577938232996992</v>
      </c>
      <c r="AA6" s="6">
        <v>514887860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150460</v>
      </c>
      <c r="D15" s="6"/>
      <c r="E15" s="7"/>
      <c r="F15" s="8"/>
      <c r="G15" s="8"/>
      <c r="H15" s="8">
        <v>20936</v>
      </c>
      <c r="I15" s="8">
        <v>113985</v>
      </c>
      <c r="J15" s="8">
        <v>134921</v>
      </c>
      <c r="K15" s="8">
        <v>49583</v>
      </c>
      <c r="L15" s="8">
        <v>1274770</v>
      </c>
      <c r="M15" s="8"/>
      <c r="N15" s="8">
        <v>1324353</v>
      </c>
      <c r="O15" s="8"/>
      <c r="P15" s="8">
        <v>48863</v>
      </c>
      <c r="Q15" s="8">
        <v>5000</v>
      </c>
      <c r="R15" s="8">
        <v>53863</v>
      </c>
      <c r="S15" s="8"/>
      <c r="T15" s="8"/>
      <c r="U15" s="8">
        <v>12400</v>
      </c>
      <c r="V15" s="8">
        <v>12400</v>
      </c>
      <c r="W15" s="8">
        <v>1525537</v>
      </c>
      <c r="X15" s="8"/>
      <c r="Y15" s="8">
        <v>1525537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1287</v>
      </c>
      <c r="D16" s="6"/>
      <c r="E16" s="7">
        <v>1961</v>
      </c>
      <c r="F16" s="8">
        <v>1961</v>
      </c>
      <c r="G16" s="8"/>
      <c r="H16" s="8">
        <v>574</v>
      </c>
      <c r="I16" s="8"/>
      <c r="J16" s="8">
        <v>574</v>
      </c>
      <c r="K16" s="8"/>
      <c r="L16" s="8"/>
      <c r="M16" s="8"/>
      <c r="N16" s="8"/>
      <c r="O16" s="8"/>
      <c r="P16" s="8"/>
      <c r="Q16" s="8">
        <v>2120</v>
      </c>
      <c r="R16" s="8">
        <v>2120</v>
      </c>
      <c r="S16" s="8"/>
      <c r="T16" s="8"/>
      <c r="U16" s="8">
        <v>15370</v>
      </c>
      <c r="V16" s="8">
        <v>15370</v>
      </c>
      <c r="W16" s="8">
        <v>18064</v>
      </c>
      <c r="X16" s="8">
        <v>1961</v>
      </c>
      <c r="Y16" s="8">
        <v>16103</v>
      </c>
      <c r="Z16" s="2">
        <v>821.16267210606838</v>
      </c>
      <c r="AA16" s="6">
        <v>1961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780926</v>
      </c>
      <c r="D18" s="6"/>
      <c r="E18" s="7">
        <v>1082806</v>
      </c>
      <c r="F18" s="8">
        <v>1852806</v>
      </c>
      <c r="G18" s="8">
        <v>294103</v>
      </c>
      <c r="H18" s="8"/>
      <c r="I18" s="8"/>
      <c r="J18" s="8">
        <v>294103</v>
      </c>
      <c r="K18" s="8"/>
      <c r="L18" s="8"/>
      <c r="M18" s="8">
        <v>229848</v>
      </c>
      <c r="N18" s="8">
        <v>229848</v>
      </c>
      <c r="O18" s="8"/>
      <c r="P18" s="8"/>
      <c r="Q18" s="8">
        <v>201774</v>
      </c>
      <c r="R18" s="8">
        <v>201774</v>
      </c>
      <c r="S18" s="8"/>
      <c r="T18" s="8">
        <v>1232</v>
      </c>
      <c r="U18" s="8">
        <v>484371</v>
      </c>
      <c r="V18" s="8">
        <v>485603</v>
      </c>
      <c r="W18" s="8">
        <v>1211328</v>
      </c>
      <c r="X18" s="8">
        <v>1852806</v>
      </c>
      <c r="Y18" s="8">
        <v>-641478</v>
      </c>
      <c r="Z18" s="2">
        <v>-34.621973374438554</v>
      </c>
      <c r="AA18" s="6">
        <v>1852806</v>
      </c>
    </row>
    <row r="19" spans="1:27" ht="13.5" x14ac:dyDescent="0.25">
      <c r="A19" s="23" t="s">
        <v>46</v>
      </c>
      <c r="B19" s="29" t="s">
        <v>32</v>
      </c>
      <c r="C19" s="6">
        <v>8695</v>
      </c>
      <c r="D19" s="6"/>
      <c r="E19" s="7">
        <v>3180</v>
      </c>
      <c r="F19" s="26">
        <v>3180</v>
      </c>
      <c r="G19" s="26">
        <v>60</v>
      </c>
      <c r="H19" s="26">
        <v>47</v>
      </c>
      <c r="I19" s="26">
        <v>47</v>
      </c>
      <c r="J19" s="26">
        <v>154</v>
      </c>
      <c r="K19" s="26">
        <v>4974</v>
      </c>
      <c r="L19" s="26">
        <v>1823</v>
      </c>
      <c r="M19" s="26">
        <v>-34</v>
      </c>
      <c r="N19" s="26">
        <v>6763</v>
      </c>
      <c r="O19" s="26">
        <v>369</v>
      </c>
      <c r="P19" s="26"/>
      <c r="Q19" s="26"/>
      <c r="R19" s="26">
        <v>369</v>
      </c>
      <c r="S19" s="26"/>
      <c r="T19" s="26"/>
      <c r="U19" s="26"/>
      <c r="V19" s="26"/>
      <c r="W19" s="26">
        <v>7286</v>
      </c>
      <c r="X19" s="26">
        <v>3180</v>
      </c>
      <c r="Y19" s="26">
        <v>4106</v>
      </c>
      <c r="Z19" s="27">
        <v>129.11949685534591</v>
      </c>
      <c r="AA19" s="28">
        <v>3180</v>
      </c>
    </row>
    <row r="20" spans="1:27" ht="13.5" x14ac:dyDescent="0.25">
      <c r="A20" s="23" t="s">
        <v>47</v>
      </c>
      <c r="B20" s="29" t="s">
        <v>32</v>
      </c>
      <c r="C20" s="6">
        <v>695581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465601774</v>
      </c>
      <c r="D21" s="33">
        <f t="shared" si="0"/>
        <v>0</v>
      </c>
      <c r="E21" s="34">
        <f t="shared" si="0"/>
        <v>515975807</v>
      </c>
      <c r="F21" s="35">
        <f t="shared" si="0"/>
        <v>516745807</v>
      </c>
      <c r="G21" s="35">
        <f t="shared" si="0"/>
        <v>28694880</v>
      </c>
      <c r="H21" s="35">
        <f t="shared" si="0"/>
        <v>40325817</v>
      </c>
      <c r="I21" s="35">
        <f t="shared" si="0"/>
        <v>45010122</v>
      </c>
      <c r="J21" s="35">
        <f t="shared" si="0"/>
        <v>114030819</v>
      </c>
      <c r="K21" s="35">
        <f t="shared" si="0"/>
        <v>37779213</v>
      </c>
      <c r="L21" s="35">
        <f t="shared" si="0"/>
        <v>39037011</v>
      </c>
      <c r="M21" s="35">
        <f t="shared" si="0"/>
        <v>42551872</v>
      </c>
      <c r="N21" s="35">
        <f t="shared" si="0"/>
        <v>119368096</v>
      </c>
      <c r="O21" s="35">
        <f t="shared" si="0"/>
        <v>44517925</v>
      </c>
      <c r="P21" s="35">
        <f t="shared" si="0"/>
        <v>51175095</v>
      </c>
      <c r="Q21" s="35">
        <f t="shared" si="0"/>
        <v>56003579</v>
      </c>
      <c r="R21" s="35">
        <f t="shared" si="0"/>
        <v>151696599</v>
      </c>
      <c r="S21" s="35">
        <f t="shared" si="0"/>
        <v>51684957</v>
      </c>
      <c r="T21" s="35">
        <f t="shared" si="0"/>
        <v>44728081</v>
      </c>
      <c r="U21" s="35">
        <f t="shared" si="0"/>
        <v>39621029</v>
      </c>
      <c r="V21" s="35">
        <f t="shared" si="0"/>
        <v>136034067</v>
      </c>
      <c r="W21" s="35">
        <f t="shared" si="0"/>
        <v>521129581</v>
      </c>
      <c r="X21" s="35">
        <f t="shared" si="0"/>
        <v>516745807</v>
      </c>
      <c r="Y21" s="35">
        <f t="shared" si="0"/>
        <v>4383774</v>
      </c>
      <c r="Z21" s="36">
        <f>+IF(X21&lt;&gt;0,+(Y21/X21)*100,0)</f>
        <v>0.84834244237999201</v>
      </c>
      <c r="AA21" s="33">
        <f>SUM(AA5:AA20)</f>
        <v>516745807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16768945</v>
      </c>
      <c r="D24" s="6"/>
      <c r="E24" s="7">
        <v>21922269</v>
      </c>
      <c r="F24" s="8">
        <v>20958771</v>
      </c>
      <c r="G24" s="8">
        <v>1108732</v>
      </c>
      <c r="H24" s="8">
        <v>1348581</v>
      </c>
      <c r="I24" s="8">
        <v>1356820</v>
      </c>
      <c r="J24" s="8">
        <v>3814133</v>
      </c>
      <c r="K24" s="8">
        <v>1496625</v>
      </c>
      <c r="L24" s="8">
        <v>2106884</v>
      </c>
      <c r="M24" s="8">
        <v>1521681</v>
      </c>
      <c r="N24" s="8">
        <v>5125190</v>
      </c>
      <c r="O24" s="8">
        <v>592351</v>
      </c>
      <c r="P24" s="8">
        <v>1211114</v>
      </c>
      <c r="Q24" s="8">
        <v>1252157</v>
      </c>
      <c r="R24" s="8">
        <v>3055622</v>
      </c>
      <c r="S24" s="8">
        <v>1282406</v>
      </c>
      <c r="T24" s="8">
        <v>1395723</v>
      </c>
      <c r="U24" s="8">
        <v>1335114</v>
      </c>
      <c r="V24" s="8">
        <v>4013243</v>
      </c>
      <c r="W24" s="8">
        <v>16008188</v>
      </c>
      <c r="X24" s="8">
        <v>20958771</v>
      </c>
      <c r="Y24" s="8">
        <v>-4950583</v>
      </c>
      <c r="Z24" s="2">
        <v>-23.620578706642675</v>
      </c>
      <c r="AA24" s="6">
        <v>20958771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1040996</v>
      </c>
      <c r="D26" s="6"/>
      <c r="E26" s="7">
        <v>7076019</v>
      </c>
      <c r="F26" s="8">
        <v>7076019</v>
      </c>
      <c r="G26" s="8"/>
      <c r="H26" s="8">
        <v>110549</v>
      </c>
      <c r="I26" s="8"/>
      <c r="J26" s="8">
        <v>110549</v>
      </c>
      <c r="K26" s="8">
        <v>99618</v>
      </c>
      <c r="L26" s="8"/>
      <c r="M26" s="8"/>
      <c r="N26" s="8">
        <v>99618</v>
      </c>
      <c r="O26" s="8"/>
      <c r="P26" s="8"/>
      <c r="Q26" s="8">
        <v>100637</v>
      </c>
      <c r="R26" s="8">
        <v>100637</v>
      </c>
      <c r="S26" s="8"/>
      <c r="T26" s="8">
        <v>28939</v>
      </c>
      <c r="U26" s="8">
        <v>16055</v>
      </c>
      <c r="V26" s="8">
        <v>44994</v>
      </c>
      <c r="W26" s="8">
        <v>355798</v>
      </c>
      <c r="X26" s="8">
        <v>7076019</v>
      </c>
      <c r="Y26" s="8">
        <v>-6720221</v>
      </c>
      <c r="Z26" s="2">
        <v>-94.971777209755942</v>
      </c>
      <c r="AA26" s="6">
        <v>7076019</v>
      </c>
    </row>
    <row r="27" spans="1:27" ht="13.5" x14ac:dyDescent="0.25">
      <c r="A27" s="25" t="s">
        <v>53</v>
      </c>
      <c r="B27" s="24" t="s">
        <v>32</v>
      </c>
      <c r="C27" s="6">
        <v>8363110</v>
      </c>
      <c r="D27" s="6"/>
      <c r="E27" s="7">
        <v>5688469</v>
      </c>
      <c r="F27" s="8">
        <v>5688469</v>
      </c>
      <c r="G27" s="8"/>
      <c r="H27" s="8"/>
      <c r="I27" s="8"/>
      <c r="J27" s="8"/>
      <c r="K27" s="8"/>
      <c r="L27" s="8"/>
      <c r="M27" s="8">
        <v>2489173</v>
      </c>
      <c r="N27" s="8">
        <v>2489173</v>
      </c>
      <c r="O27" s="8">
        <v>419238</v>
      </c>
      <c r="P27" s="8">
        <v>378666</v>
      </c>
      <c r="Q27" s="8">
        <v>419160</v>
      </c>
      <c r="R27" s="8">
        <v>1217064</v>
      </c>
      <c r="S27" s="8">
        <v>405570</v>
      </c>
      <c r="T27" s="8">
        <v>418889</v>
      </c>
      <c r="U27" s="8">
        <v>447137</v>
      </c>
      <c r="V27" s="8">
        <v>1271596</v>
      </c>
      <c r="W27" s="8">
        <v>4977833</v>
      </c>
      <c r="X27" s="8">
        <v>5688469</v>
      </c>
      <c r="Y27" s="8">
        <v>-710636</v>
      </c>
      <c r="Z27" s="2">
        <v>-12.492570496560674</v>
      </c>
      <c r="AA27" s="6">
        <v>5688469</v>
      </c>
    </row>
    <row r="28" spans="1:27" ht="13.5" x14ac:dyDescent="0.25">
      <c r="A28" s="25" t="s">
        <v>54</v>
      </c>
      <c r="B28" s="24" t="s">
        <v>32</v>
      </c>
      <c r="C28" s="6">
        <v>3450616</v>
      </c>
      <c r="D28" s="6"/>
      <c r="E28" s="7">
        <v>3144507</v>
      </c>
      <c r="F28" s="8">
        <v>3144507</v>
      </c>
      <c r="G28" s="8"/>
      <c r="H28" s="8"/>
      <c r="I28" s="8"/>
      <c r="J28" s="8"/>
      <c r="K28" s="8"/>
      <c r="L28" s="8"/>
      <c r="M28" s="8">
        <v>1608647</v>
      </c>
      <c r="N28" s="8">
        <v>1608647</v>
      </c>
      <c r="O28" s="8">
        <v>260598</v>
      </c>
      <c r="P28" s="8">
        <v>235379</v>
      </c>
      <c r="Q28" s="8">
        <v>260591</v>
      </c>
      <c r="R28" s="8">
        <v>756568</v>
      </c>
      <c r="S28" s="8">
        <v>252192</v>
      </c>
      <c r="T28" s="8">
        <v>252192</v>
      </c>
      <c r="U28" s="8">
        <v>260605</v>
      </c>
      <c r="V28" s="8">
        <v>764989</v>
      </c>
      <c r="W28" s="8">
        <v>3130204</v>
      </c>
      <c r="X28" s="8">
        <v>3144507</v>
      </c>
      <c r="Y28" s="8">
        <v>-14303</v>
      </c>
      <c r="Z28" s="2">
        <v>-0.45485667546613823</v>
      </c>
      <c r="AA28" s="6">
        <v>3144507</v>
      </c>
    </row>
    <row r="29" spans="1:27" ht="13.5" x14ac:dyDescent="0.25">
      <c r="A29" s="25" t="s">
        <v>55</v>
      </c>
      <c r="B29" s="24" t="s">
        <v>32</v>
      </c>
      <c r="C29" s="6">
        <v>364560122</v>
      </c>
      <c r="D29" s="6"/>
      <c r="E29" s="7">
        <v>430117460</v>
      </c>
      <c r="F29" s="8">
        <v>430117460</v>
      </c>
      <c r="G29" s="8">
        <v>12684</v>
      </c>
      <c r="H29" s="8">
        <v>85409494</v>
      </c>
      <c r="I29" s="8">
        <v>26600632</v>
      </c>
      <c r="J29" s="8">
        <v>112022810</v>
      </c>
      <c r="K29" s="8">
        <v>27940822</v>
      </c>
      <c r="L29" s="8">
        <v>30162932</v>
      </c>
      <c r="M29" s="8">
        <v>33474330</v>
      </c>
      <c r="N29" s="8">
        <v>91578084</v>
      </c>
      <c r="O29" s="8">
        <v>38674997</v>
      </c>
      <c r="P29" s="8">
        <v>38509263</v>
      </c>
      <c r="Q29" s="8">
        <v>39307386</v>
      </c>
      <c r="R29" s="8">
        <v>116491646</v>
      </c>
      <c r="S29" s="8">
        <v>32053110</v>
      </c>
      <c r="T29" s="8">
        <v>12412</v>
      </c>
      <c r="U29" s="8">
        <v>29661323</v>
      </c>
      <c r="V29" s="8">
        <v>61726845</v>
      </c>
      <c r="W29" s="8">
        <v>381819385</v>
      </c>
      <c r="X29" s="8">
        <v>430117460</v>
      </c>
      <c r="Y29" s="8">
        <v>-48298075</v>
      </c>
      <c r="Z29" s="2">
        <v>-11.229043108363934</v>
      </c>
      <c r="AA29" s="6">
        <v>430117460</v>
      </c>
    </row>
    <row r="30" spans="1:27" ht="13.5" x14ac:dyDescent="0.25">
      <c r="A30" s="25" t="s">
        <v>56</v>
      </c>
      <c r="B30" s="24" t="s">
        <v>32</v>
      </c>
      <c r="C30" s="6">
        <v>2487973</v>
      </c>
      <c r="D30" s="6"/>
      <c r="E30" s="7">
        <v>1851884</v>
      </c>
      <c r="F30" s="8">
        <v>2312684</v>
      </c>
      <c r="G30" s="8">
        <v>187535</v>
      </c>
      <c r="H30" s="8">
        <v>206154</v>
      </c>
      <c r="I30" s="8">
        <v>266535</v>
      </c>
      <c r="J30" s="8">
        <v>660224</v>
      </c>
      <c r="K30" s="8">
        <v>289728</v>
      </c>
      <c r="L30" s="8">
        <v>319575</v>
      </c>
      <c r="M30" s="8">
        <v>197414</v>
      </c>
      <c r="N30" s="8">
        <v>806717</v>
      </c>
      <c r="O30" s="8">
        <v>242308</v>
      </c>
      <c r="P30" s="8">
        <v>236187</v>
      </c>
      <c r="Q30" s="8">
        <v>205287</v>
      </c>
      <c r="R30" s="8">
        <v>683782</v>
      </c>
      <c r="S30" s="8">
        <v>401564</v>
      </c>
      <c r="T30" s="8">
        <v>255573</v>
      </c>
      <c r="U30" s="8">
        <v>333925</v>
      </c>
      <c r="V30" s="8">
        <v>991062</v>
      </c>
      <c r="W30" s="8">
        <v>3141785</v>
      </c>
      <c r="X30" s="8">
        <v>2312684</v>
      </c>
      <c r="Y30" s="8">
        <v>829101</v>
      </c>
      <c r="Z30" s="2">
        <v>35.850163705893237</v>
      </c>
      <c r="AA30" s="6">
        <v>2312684</v>
      </c>
    </row>
    <row r="31" spans="1:27" ht="13.5" x14ac:dyDescent="0.25">
      <c r="A31" s="25" t="s">
        <v>57</v>
      </c>
      <c r="B31" s="24" t="s">
        <v>32</v>
      </c>
      <c r="C31" s="6">
        <v>1010245</v>
      </c>
      <c r="D31" s="6"/>
      <c r="E31" s="7">
        <v>877205</v>
      </c>
      <c r="F31" s="8">
        <v>1904705</v>
      </c>
      <c r="G31" s="8">
        <v>5582</v>
      </c>
      <c r="H31" s="8">
        <v>4986</v>
      </c>
      <c r="I31" s="8">
        <v>9147</v>
      </c>
      <c r="J31" s="8">
        <v>19715</v>
      </c>
      <c r="K31" s="8">
        <v>54348</v>
      </c>
      <c r="L31" s="8">
        <v>35301</v>
      </c>
      <c r="M31" s="8">
        <v>42233</v>
      </c>
      <c r="N31" s="8">
        <v>131882</v>
      </c>
      <c r="O31" s="8">
        <v>39734</v>
      </c>
      <c r="P31" s="8">
        <v>11170</v>
      </c>
      <c r="Q31" s="8">
        <v>76041</v>
      </c>
      <c r="R31" s="8">
        <v>126945</v>
      </c>
      <c r="S31" s="8">
        <v>350777</v>
      </c>
      <c r="T31" s="8">
        <v>256362</v>
      </c>
      <c r="U31" s="8">
        <v>416382</v>
      </c>
      <c r="V31" s="8">
        <v>1023521</v>
      </c>
      <c r="W31" s="8">
        <v>1302063</v>
      </c>
      <c r="X31" s="8">
        <v>1904705</v>
      </c>
      <c r="Y31" s="8">
        <v>-602642</v>
      </c>
      <c r="Z31" s="2">
        <v>-31.639650234550761</v>
      </c>
      <c r="AA31" s="6">
        <v>1904705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1698618</v>
      </c>
      <c r="D33" s="6"/>
      <c r="E33" s="7">
        <v>2222040</v>
      </c>
      <c r="F33" s="8">
        <v>1972560</v>
      </c>
      <c r="G33" s="8">
        <v>23685</v>
      </c>
      <c r="H33" s="8">
        <v>513549</v>
      </c>
      <c r="I33" s="8">
        <v>46340</v>
      </c>
      <c r="J33" s="8">
        <v>583574</v>
      </c>
      <c r="K33" s="8">
        <v>31192</v>
      </c>
      <c r="L33" s="8">
        <v>58007</v>
      </c>
      <c r="M33" s="8">
        <v>21922</v>
      </c>
      <c r="N33" s="8">
        <v>111121</v>
      </c>
      <c r="O33" s="8">
        <v>26242</v>
      </c>
      <c r="P33" s="8">
        <v>22803</v>
      </c>
      <c r="Q33" s="8">
        <v>38079</v>
      </c>
      <c r="R33" s="8">
        <v>87124</v>
      </c>
      <c r="S33" s="8">
        <v>16796</v>
      </c>
      <c r="T33" s="8">
        <v>56282</v>
      </c>
      <c r="U33" s="8">
        <v>62361</v>
      </c>
      <c r="V33" s="8">
        <v>135439</v>
      </c>
      <c r="W33" s="8">
        <v>917258</v>
      </c>
      <c r="X33" s="8">
        <v>1972560</v>
      </c>
      <c r="Y33" s="8">
        <v>-1055302</v>
      </c>
      <c r="Z33" s="2">
        <v>-53.499107758445874</v>
      </c>
      <c r="AA33" s="6">
        <v>1972560</v>
      </c>
    </row>
    <row r="34" spans="1:27" ht="13.5" x14ac:dyDescent="0.25">
      <c r="A34" s="23" t="s">
        <v>59</v>
      </c>
      <c r="B34" s="29" t="s">
        <v>32</v>
      </c>
      <c r="C34" s="6">
        <v>475360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399855985</v>
      </c>
      <c r="D35" s="33">
        <f>SUM(D24:D34)</f>
        <v>0</v>
      </c>
      <c r="E35" s="34">
        <f t="shared" si="1"/>
        <v>472899853</v>
      </c>
      <c r="F35" s="35">
        <f t="shared" si="1"/>
        <v>473175175</v>
      </c>
      <c r="G35" s="35">
        <f t="shared" si="1"/>
        <v>1338218</v>
      </c>
      <c r="H35" s="35">
        <f t="shared" si="1"/>
        <v>87593313</v>
      </c>
      <c r="I35" s="35">
        <f t="shared" si="1"/>
        <v>28279474</v>
      </c>
      <c r="J35" s="35">
        <f t="shared" si="1"/>
        <v>117211005</v>
      </c>
      <c r="K35" s="35">
        <f t="shared" si="1"/>
        <v>29912333</v>
      </c>
      <c r="L35" s="35">
        <f t="shared" si="1"/>
        <v>32682699</v>
      </c>
      <c r="M35" s="35">
        <f t="shared" si="1"/>
        <v>39355400</v>
      </c>
      <c r="N35" s="35">
        <f t="shared" si="1"/>
        <v>101950432</v>
      </c>
      <c r="O35" s="35">
        <f t="shared" si="1"/>
        <v>40255468</v>
      </c>
      <c r="P35" s="35">
        <f t="shared" si="1"/>
        <v>40604582</v>
      </c>
      <c r="Q35" s="35">
        <f t="shared" si="1"/>
        <v>41659338</v>
      </c>
      <c r="R35" s="35">
        <f t="shared" si="1"/>
        <v>122519388</v>
      </c>
      <c r="S35" s="35">
        <f t="shared" si="1"/>
        <v>34762415</v>
      </c>
      <c r="T35" s="35">
        <f t="shared" si="1"/>
        <v>2676372</v>
      </c>
      <c r="U35" s="35">
        <f t="shared" si="1"/>
        <v>32532902</v>
      </c>
      <c r="V35" s="35">
        <f t="shared" si="1"/>
        <v>69971689</v>
      </c>
      <c r="W35" s="35">
        <f t="shared" si="1"/>
        <v>411652514</v>
      </c>
      <c r="X35" s="35">
        <f t="shared" si="1"/>
        <v>473175175</v>
      </c>
      <c r="Y35" s="35">
        <f t="shared" si="1"/>
        <v>-61522661</v>
      </c>
      <c r="Z35" s="36">
        <f>+IF(X35&lt;&gt;0,+(Y35/X35)*100,0)</f>
        <v>-13.00208976516995</v>
      </c>
      <c r="AA35" s="33">
        <f>SUM(AA24:AA34)</f>
        <v>473175175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65745789</v>
      </c>
      <c r="D37" s="46">
        <f>+D21-D35</f>
        <v>0</v>
      </c>
      <c r="E37" s="47">
        <f t="shared" si="2"/>
        <v>43075954</v>
      </c>
      <c r="F37" s="48">
        <f t="shared" si="2"/>
        <v>43570632</v>
      </c>
      <c r="G37" s="48">
        <f t="shared" si="2"/>
        <v>27356662</v>
      </c>
      <c r="H37" s="48">
        <f t="shared" si="2"/>
        <v>-47267496</v>
      </c>
      <c r="I37" s="48">
        <f t="shared" si="2"/>
        <v>16730648</v>
      </c>
      <c r="J37" s="48">
        <f t="shared" si="2"/>
        <v>-3180186</v>
      </c>
      <c r="K37" s="48">
        <f t="shared" si="2"/>
        <v>7866880</v>
      </c>
      <c r="L37" s="48">
        <f t="shared" si="2"/>
        <v>6354312</v>
      </c>
      <c r="M37" s="48">
        <f t="shared" si="2"/>
        <v>3196472</v>
      </c>
      <c r="N37" s="48">
        <f t="shared" si="2"/>
        <v>17417664</v>
      </c>
      <c r="O37" s="48">
        <f t="shared" si="2"/>
        <v>4262457</v>
      </c>
      <c r="P37" s="48">
        <f t="shared" si="2"/>
        <v>10570513</v>
      </c>
      <c r="Q37" s="48">
        <f t="shared" si="2"/>
        <v>14344241</v>
      </c>
      <c r="R37" s="48">
        <f t="shared" si="2"/>
        <v>29177211</v>
      </c>
      <c r="S37" s="48">
        <f t="shared" si="2"/>
        <v>16922542</v>
      </c>
      <c r="T37" s="48">
        <f t="shared" si="2"/>
        <v>42051709</v>
      </c>
      <c r="U37" s="48">
        <f t="shared" si="2"/>
        <v>7088127</v>
      </c>
      <c r="V37" s="48">
        <f t="shared" si="2"/>
        <v>66062378</v>
      </c>
      <c r="W37" s="48">
        <f t="shared" si="2"/>
        <v>109477067</v>
      </c>
      <c r="X37" s="48">
        <f>IF(F21=F35,0,X21-X35)</f>
        <v>43570632</v>
      </c>
      <c r="Y37" s="48">
        <f t="shared" si="2"/>
        <v>65906435</v>
      </c>
      <c r="Z37" s="49">
        <f>+IF(X37&lt;&gt;0,+(Y37/X37)*100,0)</f>
        <v>151.26343588497869</v>
      </c>
      <c r="AA37" s="46">
        <f>+AA21-AA35</f>
        <v>43570632</v>
      </c>
    </row>
    <row r="38" spans="1:27" ht="23.1" customHeight="1" x14ac:dyDescent="0.25">
      <c r="A38" s="50" t="s">
        <v>62</v>
      </c>
      <c r="B38" s="29" t="s">
        <v>32</v>
      </c>
      <c r="C38" s="6">
        <v>24075</v>
      </c>
      <c r="D38" s="6"/>
      <c r="E38" s="7">
        <v>2513043</v>
      </c>
      <c r="F38" s="8">
        <v>2513043</v>
      </c>
      <c r="G38" s="8"/>
      <c r="H38" s="8"/>
      <c r="I38" s="8"/>
      <c r="J38" s="8"/>
      <c r="K38" s="8"/>
      <c r="L38" s="8"/>
      <c r="M38" s="8"/>
      <c r="N38" s="8"/>
      <c r="O38" s="8">
        <v>144933</v>
      </c>
      <c r="P38" s="8">
        <v>-144933</v>
      </c>
      <c r="Q38" s="8">
        <v>132506</v>
      </c>
      <c r="R38" s="8">
        <v>132506</v>
      </c>
      <c r="S38" s="8"/>
      <c r="T38" s="8">
        <v>8211</v>
      </c>
      <c r="U38" s="8">
        <v>945081</v>
      </c>
      <c r="V38" s="8">
        <v>953292</v>
      </c>
      <c r="W38" s="8">
        <v>1085798</v>
      </c>
      <c r="X38" s="8">
        <v>2513043</v>
      </c>
      <c r="Y38" s="8">
        <v>-1427245</v>
      </c>
      <c r="Z38" s="2">
        <v>-56.793496967620527</v>
      </c>
      <c r="AA38" s="6">
        <v>2513043</v>
      </c>
    </row>
    <row r="39" spans="1:27" ht="57" customHeight="1" x14ac:dyDescent="0.25">
      <c r="A39" s="50" t="s">
        <v>63</v>
      </c>
      <c r="B39" s="29" t="s">
        <v>32</v>
      </c>
      <c r="C39" s="28">
        <v>1943697</v>
      </c>
      <c r="D39" s="28"/>
      <c r="E39" s="7">
        <v>651900</v>
      </c>
      <c r="F39" s="26">
        <v>651900</v>
      </c>
      <c r="G39" s="26">
        <v>121913</v>
      </c>
      <c r="H39" s="26">
        <v>153505</v>
      </c>
      <c r="I39" s="26">
        <v>1211080</v>
      </c>
      <c r="J39" s="26">
        <v>1486498</v>
      </c>
      <c r="K39" s="26">
        <v>163517</v>
      </c>
      <c r="L39" s="26"/>
      <c r="M39" s="26"/>
      <c r="N39" s="26">
        <v>163517</v>
      </c>
      <c r="O39" s="26">
        <v>222784</v>
      </c>
      <c r="P39" s="26">
        <v>247969</v>
      </c>
      <c r="Q39" s="26"/>
      <c r="R39" s="26">
        <v>470753</v>
      </c>
      <c r="S39" s="26"/>
      <c r="T39" s="26">
        <v>114321</v>
      </c>
      <c r="U39" s="26">
        <v>154981</v>
      </c>
      <c r="V39" s="26">
        <v>269302</v>
      </c>
      <c r="W39" s="26">
        <v>2390070</v>
      </c>
      <c r="X39" s="26">
        <v>651900</v>
      </c>
      <c r="Y39" s="26">
        <v>1738170</v>
      </c>
      <c r="Z39" s="27">
        <v>266.63138518177635</v>
      </c>
      <c r="AA39" s="28">
        <v>651900</v>
      </c>
    </row>
    <row r="40" spans="1:27" ht="13.5" x14ac:dyDescent="0.25">
      <c r="A40" s="23" t="s">
        <v>64</v>
      </c>
      <c r="B40" s="29" t="s">
        <v>32</v>
      </c>
      <c r="C40" s="51">
        <v>435595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68149156</v>
      </c>
      <c r="D41" s="56">
        <f>SUM(D37:D40)</f>
        <v>0</v>
      </c>
      <c r="E41" s="57">
        <f t="shared" si="3"/>
        <v>46240897</v>
      </c>
      <c r="F41" s="58">
        <f t="shared" si="3"/>
        <v>46735575</v>
      </c>
      <c r="G41" s="58">
        <f t="shared" si="3"/>
        <v>27478575</v>
      </c>
      <c r="H41" s="58">
        <f t="shared" si="3"/>
        <v>-47113991</v>
      </c>
      <c r="I41" s="58">
        <f t="shared" si="3"/>
        <v>17941728</v>
      </c>
      <c r="J41" s="58">
        <f t="shared" si="3"/>
        <v>-1693688</v>
      </c>
      <c r="K41" s="58">
        <f t="shared" si="3"/>
        <v>8030397</v>
      </c>
      <c r="L41" s="58">
        <f t="shared" si="3"/>
        <v>6354312</v>
      </c>
      <c r="M41" s="58">
        <f t="shared" si="3"/>
        <v>3196472</v>
      </c>
      <c r="N41" s="58">
        <f t="shared" si="3"/>
        <v>17581181</v>
      </c>
      <c r="O41" s="58">
        <f t="shared" si="3"/>
        <v>4630174</v>
      </c>
      <c r="P41" s="58">
        <f t="shared" si="3"/>
        <v>10673549</v>
      </c>
      <c r="Q41" s="58">
        <f t="shared" si="3"/>
        <v>14476747</v>
      </c>
      <c r="R41" s="58">
        <f t="shared" si="3"/>
        <v>29780470</v>
      </c>
      <c r="S41" s="58">
        <f t="shared" si="3"/>
        <v>16922542</v>
      </c>
      <c r="T41" s="58">
        <f t="shared" si="3"/>
        <v>42174241</v>
      </c>
      <c r="U41" s="58">
        <f t="shared" si="3"/>
        <v>8188189</v>
      </c>
      <c r="V41" s="58">
        <f t="shared" si="3"/>
        <v>67284972</v>
      </c>
      <c r="W41" s="58">
        <f t="shared" si="3"/>
        <v>112952935</v>
      </c>
      <c r="X41" s="58">
        <f t="shared" si="3"/>
        <v>46735575</v>
      </c>
      <c r="Y41" s="58">
        <f t="shared" si="3"/>
        <v>66217360</v>
      </c>
      <c r="Z41" s="59">
        <f>+IF(X41&lt;&gt;0,+(Y41/X41)*100,0)</f>
        <v>141.68512958276432</v>
      </c>
      <c r="AA41" s="56">
        <f>SUM(AA37:AA40)</f>
        <v>46735575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68149156</v>
      </c>
      <c r="D43" s="64">
        <f>+D41-D42</f>
        <v>0</v>
      </c>
      <c r="E43" s="65">
        <f t="shared" si="4"/>
        <v>46240897</v>
      </c>
      <c r="F43" s="66">
        <f t="shared" si="4"/>
        <v>46735575</v>
      </c>
      <c r="G43" s="66">
        <f t="shared" si="4"/>
        <v>27478575</v>
      </c>
      <c r="H43" s="66">
        <f t="shared" si="4"/>
        <v>-47113991</v>
      </c>
      <c r="I43" s="66">
        <f t="shared" si="4"/>
        <v>17941728</v>
      </c>
      <c r="J43" s="66">
        <f t="shared" si="4"/>
        <v>-1693688</v>
      </c>
      <c r="K43" s="66">
        <f t="shared" si="4"/>
        <v>8030397</v>
      </c>
      <c r="L43" s="66">
        <f t="shared" si="4"/>
        <v>6354312</v>
      </c>
      <c r="M43" s="66">
        <f t="shared" si="4"/>
        <v>3196472</v>
      </c>
      <c r="N43" s="66">
        <f t="shared" si="4"/>
        <v>17581181</v>
      </c>
      <c r="O43" s="66">
        <f t="shared" si="4"/>
        <v>4630174</v>
      </c>
      <c r="P43" s="66">
        <f t="shared" si="4"/>
        <v>10673549</v>
      </c>
      <c r="Q43" s="66">
        <f t="shared" si="4"/>
        <v>14476747</v>
      </c>
      <c r="R43" s="66">
        <f t="shared" si="4"/>
        <v>29780470</v>
      </c>
      <c r="S43" s="66">
        <f t="shared" si="4"/>
        <v>16922542</v>
      </c>
      <c r="T43" s="66">
        <f t="shared" si="4"/>
        <v>42174241</v>
      </c>
      <c r="U43" s="66">
        <f t="shared" si="4"/>
        <v>8188189</v>
      </c>
      <c r="V43" s="66">
        <f t="shared" si="4"/>
        <v>67284972</v>
      </c>
      <c r="W43" s="66">
        <f t="shared" si="4"/>
        <v>112952935</v>
      </c>
      <c r="X43" s="66">
        <f t="shared" si="4"/>
        <v>46735575</v>
      </c>
      <c r="Y43" s="66">
        <f t="shared" si="4"/>
        <v>66217360</v>
      </c>
      <c r="Z43" s="67">
        <f>+IF(X43&lt;&gt;0,+(Y43/X43)*100,0)</f>
        <v>141.68512958276432</v>
      </c>
      <c r="AA43" s="64">
        <f>+AA41-AA42</f>
        <v>46735575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68149156</v>
      </c>
      <c r="D45" s="56">
        <f>SUM(D43:D44)</f>
        <v>0</v>
      </c>
      <c r="E45" s="57">
        <f t="shared" si="5"/>
        <v>46240897</v>
      </c>
      <c r="F45" s="58">
        <f t="shared" si="5"/>
        <v>46735575</v>
      </c>
      <c r="G45" s="58">
        <f t="shared" si="5"/>
        <v>27478575</v>
      </c>
      <c r="H45" s="58">
        <f t="shared" si="5"/>
        <v>-47113991</v>
      </c>
      <c r="I45" s="58">
        <f t="shared" si="5"/>
        <v>17941728</v>
      </c>
      <c r="J45" s="58">
        <f t="shared" si="5"/>
        <v>-1693688</v>
      </c>
      <c r="K45" s="58">
        <f t="shared" si="5"/>
        <v>8030397</v>
      </c>
      <c r="L45" s="58">
        <f t="shared" si="5"/>
        <v>6354312</v>
      </c>
      <c r="M45" s="58">
        <f t="shared" si="5"/>
        <v>3196472</v>
      </c>
      <c r="N45" s="58">
        <f t="shared" si="5"/>
        <v>17581181</v>
      </c>
      <c r="O45" s="58">
        <f t="shared" si="5"/>
        <v>4630174</v>
      </c>
      <c r="P45" s="58">
        <f t="shared" si="5"/>
        <v>10673549</v>
      </c>
      <c r="Q45" s="58">
        <f t="shared" si="5"/>
        <v>14476747</v>
      </c>
      <c r="R45" s="58">
        <f t="shared" si="5"/>
        <v>29780470</v>
      </c>
      <c r="S45" s="58">
        <f t="shared" si="5"/>
        <v>16922542</v>
      </c>
      <c r="T45" s="58">
        <f t="shared" si="5"/>
        <v>42174241</v>
      </c>
      <c r="U45" s="58">
        <f t="shared" si="5"/>
        <v>8188189</v>
      </c>
      <c r="V45" s="58">
        <f t="shared" si="5"/>
        <v>67284972</v>
      </c>
      <c r="W45" s="58">
        <f t="shared" si="5"/>
        <v>112952935</v>
      </c>
      <c r="X45" s="58">
        <f t="shared" si="5"/>
        <v>46735575</v>
      </c>
      <c r="Y45" s="58">
        <f t="shared" si="5"/>
        <v>66217360</v>
      </c>
      <c r="Z45" s="59">
        <f>+IF(X45&lt;&gt;0,+(Y45/X45)*100,0)</f>
        <v>141.68512958276432</v>
      </c>
      <c r="AA45" s="56">
        <f>SUM(AA43:AA44)</f>
        <v>46735575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68149156</v>
      </c>
      <c r="D47" s="71">
        <f>SUM(D45:D46)</f>
        <v>0</v>
      </c>
      <c r="E47" s="72">
        <f t="shared" si="6"/>
        <v>46240897</v>
      </c>
      <c r="F47" s="73">
        <f t="shared" si="6"/>
        <v>46735575</v>
      </c>
      <c r="G47" s="73">
        <f t="shared" si="6"/>
        <v>27478575</v>
      </c>
      <c r="H47" s="74">
        <f t="shared" si="6"/>
        <v>-47113991</v>
      </c>
      <c r="I47" s="74">
        <f t="shared" si="6"/>
        <v>17941728</v>
      </c>
      <c r="J47" s="74">
        <f t="shared" si="6"/>
        <v>-1693688</v>
      </c>
      <c r="K47" s="74">
        <f t="shared" si="6"/>
        <v>8030397</v>
      </c>
      <c r="L47" s="74">
        <f t="shared" si="6"/>
        <v>6354312</v>
      </c>
      <c r="M47" s="73">
        <f t="shared" si="6"/>
        <v>3196472</v>
      </c>
      <c r="N47" s="73">
        <f t="shared" si="6"/>
        <v>17581181</v>
      </c>
      <c r="O47" s="74">
        <f t="shared" si="6"/>
        <v>4630174</v>
      </c>
      <c r="P47" s="74">
        <f t="shared" si="6"/>
        <v>10673549</v>
      </c>
      <c r="Q47" s="74">
        <f t="shared" si="6"/>
        <v>14476747</v>
      </c>
      <c r="R47" s="74">
        <f t="shared" si="6"/>
        <v>29780470</v>
      </c>
      <c r="S47" s="74">
        <f t="shared" si="6"/>
        <v>16922542</v>
      </c>
      <c r="T47" s="73">
        <f t="shared" si="6"/>
        <v>42174241</v>
      </c>
      <c r="U47" s="73">
        <f t="shared" si="6"/>
        <v>8188189</v>
      </c>
      <c r="V47" s="74">
        <f t="shared" si="6"/>
        <v>67284972</v>
      </c>
      <c r="W47" s="74">
        <f t="shared" si="6"/>
        <v>112952935</v>
      </c>
      <c r="X47" s="74">
        <f t="shared" si="6"/>
        <v>46735575</v>
      </c>
      <c r="Y47" s="74">
        <f t="shared" si="6"/>
        <v>66217360</v>
      </c>
      <c r="Z47" s="75">
        <f>+IF(X47&lt;&gt;0,+(Y47/X47)*100,0)</f>
        <v>141.68512958276432</v>
      </c>
      <c r="AA47" s="76">
        <f>SUM(AA45:AA46)</f>
        <v>46735575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102525420</v>
      </c>
      <c r="D6" s="6"/>
      <c r="E6" s="7">
        <v>119225199</v>
      </c>
      <c r="F6" s="8">
        <v>117225973</v>
      </c>
      <c r="G6" s="8">
        <v>11475043</v>
      </c>
      <c r="H6" s="8">
        <v>11324124</v>
      </c>
      <c r="I6" s="8">
        <v>8873818</v>
      </c>
      <c r="J6" s="8">
        <v>31672985</v>
      </c>
      <c r="K6" s="8">
        <v>9051899</v>
      </c>
      <c r="L6" s="8">
        <v>8723013</v>
      </c>
      <c r="M6" s="8">
        <v>7352245</v>
      </c>
      <c r="N6" s="8">
        <v>25127157</v>
      </c>
      <c r="O6" s="8">
        <v>10275622</v>
      </c>
      <c r="P6" s="8">
        <v>9748521</v>
      </c>
      <c r="Q6" s="8">
        <v>9400914</v>
      </c>
      <c r="R6" s="8">
        <v>29425057</v>
      </c>
      <c r="S6" s="8">
        <v>8855099</v>
      </c>
      <c r="T6" s="8">
        <v>9374161</v>
      </c>
      <c r="U6" s="8">
        <v>10673407</v>
      </c>
      <c r="V6" s="8">
        <v>28902667</v>
      </c>
      <c r="W6" s="8">
        <v>115127866</v>
      </c>
      <c r="X6" s="8">
        <v>117225973</v>
      </c>
      <c r="Y6" s="8">
        <v>-2098107</v>
      </c>
      <c r="Z6" s="2">
        <v>-1.7897970443802587</v>
      </c>
      <c r="AA6" s="6">
        <v>117225973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4561895</v>
      </c>
      <c r="D18" s="6"/>
      <c r="E18" s="7">
        <v>8129803</v>
      </c>
      <c r="F18" s="8">
        <v>8758712</v>
      </c>
      <c r="G18" s="8"/>
      <c r="H18" s="8"/>
      <c r="I18" s="8"/>
      <c r="J18" s="8"/>
      <c r="K18" s="8">
        <v>644</v>
      </c>
      <c r="L18" s="8"/>
      <c r="M18" s="8">
        <v>3197</v>
      </c>
      <c r="N18" s="8">
        <v>3841</v>
      </c>
      <c r="O18" s="8"/>
      <c r="P18" s="8">
        <v>2494107</v>
      </c>
      <c r="Q18" s="8">
        <v>5916811</v>
      </c>
      <c r="R18" s="8">
        <v>8410918</v>
      </c>
      <c r="S18" s="8"/>
      <c r="T18" s="8">
        <v>204412</v>
      </c>
      <c r="U18" s="8">
        <v>133529</v>
      </c>
      <c r="V18" s="8">
        <v>337941</v>
      </c>
      <c r="W18" s="8">
        <v>8752700</v>
      </c>
      <c r="X18" s="8">
        <v>8758712</v>
      </c>
      <c r="Y18" s="8">
        <v>-6012</v>
      </c>
      <c r="Z18" s="2">
        <v>-6.8640229293987512E-2</v>
      </c>
      <c r="AA18" s="6">
        <v>8758712</v>
      </c>
    </row>
    <row r="19" spans="1:27" ht="13.5" x14ac:dyDescent="0.25">
      <c r="A19" s="23" t="s">
        <v>46</v>
      </c>
      <c r="B19" s="29" t="s">
        <v>32</v>
      </c>
      <c r="C19" s="6">
        <v>431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107087746</v>
      </c>
      <c r="D21" s="33">
        <f t="shared" si="0"/>
        <v>0</v>
      </c>
      <c r="E21" s="34">
        <f t="shared" si="0"/>
        <v>127355002</v>
      </c>
      <c r="F21" s="35">
        <f t="shared" si="0"/>
        <v>125984685</v>
      </c>
      <c r="G21" s="35">
        <f t="shared" si="0"/>
        <v>11475043</v>
      </c>
      <c r="H21" s="35">
        <f t="shared" si="0"/>
        <v>11324124</v>
      </c>
      <c r="I21" s="35">
        <f t="shared" si="0"/>
        <v>8873818</v>
      </c>
      <c r="J21" s="35">
        <f t="shared" si="0"/>
        <v>31672985</v>
      </c>
      <c r="K21" s="35">
        <f t="shared" si="0"/>
        <v>9052543</v>
      </c>
      <c r="L21" s="35">
        <f t="shared" si="0"/>
        <v>8723013</v>
      </c>
      <c r="M21" s="35">
        <f t="shared" si="0"/>
        <v>7355442</v>
      </c>
      <c r="N21" s="35">
        <f t="shared" si="0"/>
        <v>25130998</v>
      </c>
      <c r="O21" s="35">
        <f t="shared" si="0"/>
        <v>10275622</v>
      </c>
      <c r="P21" s="35">
        <f t="shared" si="0"/>
        <v>12242628</v>
      </c>
      <c r="Q21" s="35">
        <f t="shared" si="0"/>
        <v>15317725</v>
      </c>
      <c r="R21" s="35">
        <f t="shared" si="0"/>
        <v>37835975</v>
      </c>
      <c r="S21" s="35">
        <f t="shared" si="0"/>
        <v>8855099</v>
      </c>
      <c r="T21" s="35">
        <f t="shared" si="0"/>
        <v>9578573</v>
      </c>
      <c r="U21" s="35">
        <f t="shared" si="0"/>
        <v>10806936</v>
      </c>
      <c r="V21" s="35">
        <f t="shared" si="0"/>
        <v>29240608</v>
      </c>
      <c r="W21" s="35">
        <f t="shared" si="0"/>
        <v>123880566</v>
      </c>
      <c r="X21" s="35">
        <f t="shared" si="0"/>
        <v>125984685</v>
      </c>
      <c r="Y21" s="35">
        <f t="shared" si="0"/>
        <v>-2104119</v>
      </c>
      <c r="Z21" s="36">
        <f>+IF(X21&lt;&gt;0,+(Y21/X21)*100,0)</f>
        <v>-1.6701387156700831</v>
      </c>
      <c r="AA21" s="33">
        <f>SUM(AA5:AA20)</f>
        <v>125984685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7989945</v>
      </c>
      <c r="D24" s="6"/>
      <c r="E24" s="7">
        <v>9345011</v>
      </c>
      <c r="F24" s="8">
        <v>8841821</v>
      </c>
      <c r="G24" s="8">
        <v>641578</v>
      </c>
      <c r="H24" s="8">
        <v>703391</v>
      </c>
      <c r="I24" s="8">
        <v>731459</v>
      </c>
      <c r="J24" s="8">
        <v>2076428</v>
      </c>
      <c r="K24" s="8">
        <v>726687</v>
      </c>
      <c r="L24" s="8">
        <v>711842</v>
      </c>
      <c r="M24" s="8">
        <v>847013</v>
      </c>
      <c r="N24" s="8">
        <v>2285542</v>
      </c>
      <c r="O24" s="8">
        <v>700810</v>
      </c>
      <c r="P24" s="8">
        <v>806005</v>
      </c>
      <c r="Q24" s="8">
        <v>664590</v>
      </c>
      <c r="R24" s="8">
        <v>2171405</v>
      </c>
      <c r="S24" s="8">
        <v>703876</v>
      </c>
      <c r="T24" s="8">
        <v>696440</v>
      </c>
      <c r="U24" s="8">
        <v>676422</v>
      </c>
      <c r="V24" s="8">
        <v>2076738</v>
      </c>
      <c r="W24" s="8">
        <v>8610113</v>
      </c>
      <c r="X24" s="8">
        <v>8841821</v>
      </c>
      <c r="Y24" s="8">
        <v>-231708</v>
      </c>
      <c r="Z24" s="2">
        <v>-2.620591391750636</v>
      </c>
      <c r="AA24" s="6">
        <v>8841821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-60952</v>
      </c>
      <c r="D26" s="6"/>
      <c r="E26" s="7">
        <v>1357758</v>
      </c>
      <c r="F26" s="8">
        <v>200000</v>
      </c>
      <c r="G26" s="8">
        <v>113141</v>
      </c>
      <c r="H26" s="8">
        <v>113147</v>
      </c>
      <c r="I26" s="8">
        <v>113147</v>
      </c>
      <c r="J26" s="8">
        <v>339435</v>
      </c>
      <c r="K26" s="8">
        <v>119248</v>
      </c>
      <c r="L26" s="8">
        <v>113147</v>
      </c>
      <c r="M26" s="8">
        <v>113147</v>
      </c>
      <c r="N26" s="8">
        <v>345542</v>
      </c>
      <c r="O26" s="8">
        <v>113147</v>
      </c>
      <c r="P26" s="8">
        <v>113147</v>
      </c>
      <c r="Q26" s="8">
        <v>-755171</v>
      </c>
      <c r="R26" s="8">
        <v>-528877</v>
      </c>
      <c r="S26" s="8">
        <v>31086</v>
      </c>
      <c r="T26" s="8">
        <v>16667</v>
      </c>
      <c r="U26" s="8">
        <v>29255</v>
      </c>
      <c r="V26" s="8">
        <v>77008</v>
      </c>
      <c r="W26" s="8">
        <v>233108</v>
      </c>
      <c r="X26" s="8">
        <v>200000</v>
      </c>
      <c r="Y26" s="8">
        <v>33108</v>
      </c>
      <c r="Z26" s="2">
        <v>16.553999999999998</v>
      </c>
      <c r="AA26" s="6">
        <v>200000</v>
      </c>
    </row>
    <row r="27" spans="1:27" ht="13.5" x14ac:dyDescent="0.25">
      <c r="A27" s="25" t="s">
        <v>53</v>
      </c>
      <c r="B27" s="24" t="s">
        <v>32</v>
      </c>
      <c r="C27" s="6">
        <v>2638416</v>
      </c>
      <c r="D27" s="6"/>
      <c r="E27" s="7">
        <v>2254000</v>
      </c>
      <c r="F27" s="8">
        <v>2576900</v>
      </c>
      <c r="G27" s="8"/>
      <c r="H27" s="8">
        <v>297</v>
      </c>
      <c r="I27" s="8"/>
      <c r="J27" s="8">
        <v>297</v>
      </c>
      <c r="K27" s="8"/>
      <c r="L27" s="8"/>
      <c r="M27" s="8"/>
      <c r="N27" s="8"/>
      <c r="O27" s="8"/>
      <c r="P27" s="8">
        <v>1717965</v>
      </c>
      <c r="Q27" s="8"/>
      <c r="R27" s="8">
        <v>1717965</v>
      </c>
      <c r="S27" s="8">
        <v>431332</v>
      </c>
      <c r="T27" s="8">
        <v>211393</v>
      </c>
      <c r="U27" s="8">
        <v>212084</v>
      </c>
      <c r="V27" s="8">
        <v>854809</v>
      </c>
      <c r="W27" s="8">
        <v>2573071</v>
      </c>
      <c r="X27" s="8">
        <v>2576900</v>
      </c>
      <c r="Y27" s="8">
        <v>-3829</v>
      </c>
      <c r="Z27" s="2">
        <v>-0.14858939035274943</v>
      </c>
      <c r="AA27" s="6">
        <v>2576900</v>
      </c>
    </row>
    <row r="28" spans="1:27" ht="13.5" x14ac:dyDescent="0.25">
      <c r="A28" s="25" t="s">
        <v>54</v>
      </c>
      <c r="B28" s="24" t="s">
        <v>32</v>
      </c>
      <c r="C28" s="6">
        <v>1118245</v>
      </c>
      <c r="D28" s="6"/>
      <c r="E28" s="7">
        <v>1163337</v>
      </c>
      <c r="F28" s="8">
        <v>1163337</v>
      </c>
      <c r="G28" s="8"/>
      <c r="H28" s="8"/>
      <c r="I28" s="8">
        <v>162137</v>
      </c>
      <c r="J28" s="8">
        <v>162137</v>
      </c>
      <c r="K28" s="8"/>
      <c r="L28" s="8"/>
      <c r="M28" s="8">
        <v>386232</v>
      </c>
      <c r="N28" s="8">
        <v>386232</v>
      </c>
      <c r="O28" s="8"/>
      <c r="P28" s="8"/>
      <c r="Q28" s="8">
        <v>255892</v>
      </c>
      <c r="R28" s="8">
        <v>255892</v>
      </c>
      <c r="S28" s="8"/>
      <c r="T28" s="8"/>
      <c r="U28" s="8">
        <v>341673</v>
      </c>
      <c r="V28" s="8">
        <v>341673</v>
      </c>
      <c r="W28" s="8">
        <v>1145934</v>
      </c>
      <c r="X28" s="8">
        <v>1163337</v>
      </c>
      <c r="Y28" s="8">
        <v>-17403</v>
      </c>
      <c r="Z28" s="2">
        <v>-1.4959551703418699</v>
      </c>
      <c r="AA28" s="6">
        <v>1163337</v>
      </c>
    </row>
    <row r="29" spans="1:27" ht="13.5" x14ac:dyDescent="0.25">
      <c r="A29" s="25" t="s">
        <v>55</v>
      </c>
      <c r="B29" s="24" t="s">
        <v>32</v>
      </c>
      <c r="C29" s="6">
        <v>75568546</v>
      </c>
      <c r="D29" s="6"/>
      <c r="E29" s="7">
        <v>87217142</v>
      </c>
      <c r="F29" s="8">
        <v>86357142</v>
      </c>
      <c r="G29" s="8"/>
      <c r="H29" s="8">
        <v>10825768</v>
      </c>
      <c r="I29" s="8">
        <v>10708269</v>
      </c>
      <c r="J29" s="8">
        <v>21534037</v>
      </c>
      <c r="K29" s="8">
        <v>6567813</v>
      </c>
      <c r="L29" s="8">
        <v>6130754</v>
      </c>
      <c r="M29" s="8">
        <v>6051556</v>
      </c>
      <c r="N29" s="8">
        <v>18750123</v>
      </c>
      <c r="O29" s="8">
        <v>6133732</v>
      </c>
      <c r="P29" s="8">
        <v>5776767</v>
      </c>
      <c r="Q29" s="8">
        <v>6752851</v>
      </c>
      <c r="R29" s="8">
        <v>18663350</v>
      </c>
      <c r="S29" s="8">
        <v>6800941</v>
      </c>
      <c r="T29" s="8">
        <v>5482902</v>
      </c>
      <c r="U29" s="8">
        <v>7157813</v>
      </c>
      <c r="V29" s="8">
        <v>19441656</v>
      </c>
      <c r="W29" s="8">
        <v>78389166</v>
      </c>
      <c r="X29" s="8">
        <v>86357142</v>
      </c>
      <c r="Y29" s="8">
        <v>-7967976</v>
      </c>
      <c r="Z29" s="2">
        <v>-9.2267713074617497</v>
      </c>
      <c r="AA29" s="6">
        <v>86357142</v>
      </c>
    </row>
    <row r="30" spans="1:27" ht="13.5" x14ac:dyDescent="0.25">
      <c r="A30" s="25" t="s">
        <v>56</v>
      </c>
      <c r="B30" s="24" t="s">
        <v>32</v>
      </c>
      <c r="C30" s="6">
        <v>1690059</v>
      </c>
      <c r="D30" s="6"/>
      <c r="E30" s="7">
        <v>3568694</v>
      </c>
      <c r="F30" s="8">
        <v>3283394</v>
      </c>
      <c r="G30" s="8">
        <v>95037</v>
      </c>
      <c r="H30" s="8">
        <v>37045</v>
      </c>
      <c r="I30" s="8">
        <v>106167</v>
      </c>
      <c r="J30" s="8">
        <v>238249</v>
      </c>
      <c r="K30" s="8">
        <v>192659</v>
      </c>
      <c r="L30" s="8">
        <v>207653</v>
      </c>
      <c r="M30" s="8">
        <v>96336</v>
      </c>
      <c r="N30" s="8">
        <v>496648</v>
      </c>
      <c r="O30" s="8">
        <v>125703</v>
      </c>
      <c r="P30" s="8">
        <v>249357</v>
      </c>
      <c r="Q30" s="8">
        <v>264034</v>
      </c>
      <c r="R30" s="8">
        <v>639094</v>
      </c>
      <c r="S30" s="8">
        <v>96518</v>
      </c>
      <c r="T30" s="8">
        <v>313802</v>
      </c>
      <c r="U30" s="8">
        <v>721948</v>
      </c>
      <c r="V30" s="8">
        <v>1132268</v>
      </c>
      <c r="W30" s="8">
        <v>2506259</v>
      </c>
      <c r="X30" s="8">
        <v>3283394</v>
      </c>
      <c r="Y30" s="8">
        <v>-777135</v>
      </c>
      <c r="Z30" s="2">
        <v>-23.668648965064808</v>
      </c>
      <c r="AA30" s="6">
        <v>3283394</v>
      </c>
    </row>
    <row r="31" spans="1:27" ht="13.5" x14ac:dyDescent="0.25">
      <c r="A31" s="25" t="s">
        <v>57</v>
      </c>
      <c r="B31" s="24" t="s">
        <v>32</v>
      </c>
      <c r="C31" s="6">
        <v>1437168</v>
      </c>
      <c r="D31" s="6"/>
      <c r="E31" s="7">
        <v>2578770</v>
      </c>
      <c r="F31" s="8">
        <v>2713653</v>
      </c>
      <c r="G31" s="8">
        <v>42622</v>
      </c>
      <c r="H31" s="8">
        <v>87301</v>
      </c>
      <c r="I31" s="8">
        <v>28421</v>
      </c>
      <c r="J31" s="8">
        <v>158344</v>
      </c>
      <c r="K31" s="8">
        <v>103605</v>
      </c>
      <c r="L31" s="8">
        <v>126898</v>
      </c>
      <c r="M31" s="8">
        <v>102691</v>
      </c>
      <c r="N31" s="8">
        <v>333194</v>
      </c>
      <c r="O31" s="8">
        <v>63032</v>
      </c>
      <c r="P31" s="8">
        <v>76939</v>
      </c>
      <c r="Q31" s="8">
        <v>259463</v>
      </c>
      <c r="R31" s="8">
        <v>399434</v>
      </c>
      <c r="S31" s="8">
        <v>552365</v>
      </c>
      <c r="T31" s="8">
        <v>120654</v>
      </c>
      <c r="U31" s="8">
        <v>463153</v>
      </c>
      <c r="V31" s="8">
        <v>1136172</v>
      </c>
      <c r="W31" s="8">
        <v>2027144</v>
      </c>
      <c r="X31" s="8">
        <v>2713653</v>
      </c>
      <c r="Y31" s="8">
        <v>-686509</v>
      </c>
      <c r="Z31" s="2">
        <v>-25.298334016913731</v>
      </c>
      <c r="AA31" s="6">
        <v>2713653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4833679</v>
      </c>
      <c r="D33" s="6"/>
      <c r="E33" s="7">
        <v>6501443</v>
      </c>
      <c r="F33" s="8">
        <v>7325513</v>
      </c>
      <c r="G33" s="8">
        <v>131334</v>
      </c>
      <c r="H33" s="8">
        <v>173841</v>
      </c>
      <c r="I33" s="8">
        <v>539027</v>
      </c>
      <c r="J33" s="8">
        <v>844202</v>
      </c>
      <c r="K33" s="8">
        <v>501953</v>
      </c>
      <c r="L33" s="8">
        <v>441965</v>
      </c>
      <c r="M33" s="8">
        <v>559070</v>
      </c>
      <c r="N33" s="8">
        <v>1502988</v>
      </c>
      <c r="O33" s="8">
        <v>520141</v>
      </c>
      <c r="P33" s="8">
        <v>519275</v>
      </c>
      <c r="Q33" s="8">
        <v>624803</v>
      </c>
      <c r="R33" s="8">
        <v>1664219</v>
      </c>
      <c r="S33" s="8">
        <v>402664</v>
      </c>
      <c r="T33" s="8">
        <v>382193</v>
      </c>
      <c r="U33" s="8">
        <v>475206</v>
      </c>
      <c r="V33" s="8">
        <v>1260063</v>
      </c>
      <c r="W33" s="8">
        <v>5271472</v>
      </c>
      <c r="X33" s="8">
        <v>7325513</v>
      </c>
      <c r="Y33" s="8">
        <v>-2054041</v>
      </c>
      <c r="Z33" s="2">
        <v>-28.039551632766198</v>
      </c>
      <c r="AA33" s="6">
        <v>7325513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76960</v>
      </c>
      <c r="V34" s="8">
        <v>76960</v>
      </c>
      <c r="W34" s="8">
        <v>76960</v>
      </c>
      <c r="X34" s="8"/>
      <c r="Y34" s="8">
        <v>76960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95215106</v>
      </c>
      <c r="D35" s="33">
        <f>SUM(D24:D34)</f>
        <v>0</v>
      </c>
      <c r="E35" s="34">
        <f t="shared" si="1"/>
        <v>113986155</v>
      </c>
      <c r="F35" s="35">
        <f t="shared" si="1"/>
        <v>112461760</v>
      </c>
      <c r="G35" s="35">
        <f t="shared" si="1"/>
        <v>1023712</v>
      </c>
      <c r="H35" s="35">
        <f t="shared" si="1"/>
        <v>11940790</v>
      </c>
      <c r="I35" s="35">
        <f t="shared" si="1"/>
        <v>12388627</v>
      </c>
      <c r="J35" s="35">
        <f t="shared" si="1"/>
        <v>25353129</v>
      </c>
      <c r="K35" s="35">
        <f t="shared" si="1"/>
        <v>8211965</v>
      </c>
      <c r="L35" s="35">
        <f t="shared" si="1"/>
        <v>7732259</v>
      </c>
      <c r="M35" s="35">
        <f t="shared" si="1"/>
        <v>8156045</v>
      </c>
      <c r="N35" s="35">
        <f t="shared" si="1"/>
        <v>24100269</v>
      </c>
      <c r="O35" s="35">
        <f t="shared" si="1"/>
        <v>7656565</v>
      </c>
      <c r="P35" s="35">
        <f t="shared" si="1"/>
        <v>9259455</v>
      </c>
      <c r="Q35" s="35">
        <f t="shared" si="1"/>
        <v>8066462</v>
      </c>
      <c r="R35" s="35">
        <f t="shared" si="1"/>
        <v>24982482</v>
      </c>
      <c r="S35" s="35">
        <f t="shared" si="1"/>
        <v>9018782</v>
      </c>
      <c r="T35" s="35">
        <f t="shared" si="1"/>
        <v>7224051</v>
      </c>
      <c r="U35" s="35">
        <f t="shared" si="1"/>
        <v>10154514</v>
      </c>
      <c r="V35" s="35">
        <f t="shared" si="1"/>
        <v>26397347</v>
      </c>
      <c r="W35" s="35">
        <f t="shared" si="1"/>
        <v>100833227</v>
      </c>
      <c r="X35" s="35">
        <f t="shared" si="1"/>
        <v>112461760</v>
      </c>
      <c r="Y35" s="35">
        <f t="shared" si="1"/>
        <v>-11628533</v>
      </c>
      <c r="Z35" s="36">
        <f>+IF(X35&lt;&gt;0,+(Y35/X35)*100,0)</f>
        <v>-10.339988454742304</v>
      </c>
      <c r="AA35" s="33">
        <f>SUM(AA24:AA34)</f>
        <v>112461760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11872640</v>
      </c>
      <c r="D37" s="46">
        <f>+D21-D35</f>
        <v>0</v>
      </c>
      <c r="E37" s="47">
        <f t="shared" si="2"/>
        <v>13368847</v>
      </c>
      <c r="F37" s="48">
        <f t="shared" si="2"/>
        <v>13522925</v>
      </c>
      <c r="G37" s="48">
        <f t="shared" si="2"/>
        <v>10451331</v>
      </c>
      <c r="H37" s="48">
        <f t="shared" si="2"/>
        <v>-616666</v>
      </c>
      <c r="I37" s="48">
        <f t="shared" si="2"/>
        <v>-3514809</v>
      </c>
      <c r="J37" s="48">
        <f t="shared" si="2"/>
        <v>6319856</v>
      </c>
      <c r="K37" s="48">
        <f t="shared" si="2"/>
        <v>840578</v>
      </c>
      <c r="L37" s="48">
        <f t="shared" si="2"/>
        <v>990754</v>
      </c>
      <c r="M37" s="48">
        <f t="shared" si="2"/>
        <v>-800603</v>
      </c>
      <c r="N37" s="48">
        <f t="shared" si="2"/>
        <v>1030729</v>
      </c>
      <c r="O37" s="48">
        <f t="shared" si="2"/>
        <v>2619057</v>
      </c>
      <c r="P37" s="48">
        <f t="shared" si="2"/>
        <v>2983173</v>
      </c>
      <c r="Q37" s="48">
        <f t="shared" si="2"/>
        <v>7251263</v>
      </c>
      <c r="R37" s="48">
        <f t="shared" si="2"/>
        <v>12853493</v>
      </c>
      <c r="S37" s="48">
        <f t="shared" si="2"/>
        <v>-163683</v>
      </c>
      <c r="T37" s="48">
        <f t="shared" si="2"/>
        <v>2354522</v>
      </c>
      <c r="U37" s="48">
        <f t="shared" si="2"/>
        <v>652422</v>
      </c>
      <c r="V37" s="48">
        <f t="shared" si="2"/>
        <v>2843261</v>
      </c>
      <c r="W37" s="48">
        <f t="shared" si="2"/>
        <v>23047339</v>
      </c>
      <c r="X37" s="48">
        <f>IF(F21=F35,0,X21-X35)</f>
        <v>13522925</v>
      </c>
      <c r="Y37" s="48">
        <f t="shared" si="2"/>
        <v>9524414</v>
      </c>
      <c r="Z37" s="49">
        <f>+IF(X37&lt;&gt;0,+(Y37/X37)*100,0)</f>
        <v>70.431611504167918</v>
      </c>
      <c r="AA37" s="46">
        <f>+AA21-AA35</f>
        <v>13522925</v>
      </c>
    </row>
    <row r="38" spans="1:27" ht="23.1" customHeight="1" x14ac:dyDescent="0.25">
      <c r="A38" s="50" t="s">
        <v>62</v>
      </c>
      <c r="B38" s="29" t="s">
        <v>32</v>
      </c>
      <c r="C38" s="6">
        <v>8283895</v>
      </c>
      <c r="D38" s="6"/>
      <c r="E38" s="7">
        <v>9234784</v>
      </c>
      <c r="F38" s="8">
        <v>9234784</v>
      </c>
      <c r="G38" s="8"/>
      <c r="H38" s="8"/>
      <c r="I38" s="8"/>
      <c r="J38" s="8"/>
      <c r="K38" s="8"/>
      <c r="L38" s="8"/>
      <c r="M38" s="8">
        <v>203256</v>
      </c>
      <c r="N38" s="8">
        <v>203256</v>
      </c>
      <c r="O38" s="8"/>
      <c r="P38" s="8"/>
      <c r="Q38" s="8">
        <v>738150</v>
      </c>
      <c r="R38" s="8">
        <v>738150</v>
      </c>
      <c r="S38" s="8"/>
      <c r="T38" s="8">
        <v>2898077</v>
      </c>
      <c r="U38" s="8">
        <v>1004062</v>
      </c>
      <c r="V38" s="8">
        <v>3902139</v>
      </c>
      <c r="W38" s="8">
        <v>4843545</v>
      </c>
      <c r="X38" s="8">
        <v>9234784</v>
      </c>
      <c r="Y38" s="8">
        <v>-4391239</v>
      </c>
      <c r="Z38" s="2">
        <v>-47.551074286090504</v>
      </c>
      <c r="AA38" s="6">
        <v>9234784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20156535</v>
      </c>
      <c r="D41" s="56">
        <f>SUM(D37:D40)</f>
        <v>0</v>
      </c>
      <c r="E41" s="57">
        <f t="shared" si="3"/>
        <v>22603631</v>
      </c>
      <c r="F41" s="58">
        <f t="shared" si="3"/>
        <v>22757709</v>
      </c>
      <c r="G41" s="58">
        <f t="shared" si="3"/>
        <v>10451331</v>
      </c>
      <c r="H41" s="58">
        <f t="shared" si="3"/>
        <v>-616666</v>
      </c>
      <c r="I41" s="58">
        <f t="shared" si="3"/>
        <v>-3514809</v>
      </c>
      <c r="J41" s="58">
        <f t="shared" si="3"/>
        <v>6319856</v>
      </c>
      <c r="K41" s="58">
        <f t="shared" si="3"/>
        <v>840578</v>
      </c>
      <c r="L41" s="58">
        <f t="shared" si="3"/>
        <v>990754</v>
      </c>
      <c r="M41" s="58">
        <f t="shared" si="3"/>
        <v>-597347</v>
      </c>
      <c r="N41" s="58">
        <f t="shared" si="3"/>
        <v>1233985</v>
      </c>
      <c r="O41" s="58">
        <f t="shared" si="3"/>
        <v>2619057</v>
      </c>
      <c r="P41" s="58">
        <f t="shared" si="3"/>
        <v>2983173</v>
      </c>
      <c r="Q41" s="58">
        <f t="shared" si="3"/>
        <v>7989413</v>
      </c>
      <c r="R41" s="58">
        <f t="shared" si="3"/>
        <v>13591643</v>
      </c>
      <c r="S41" s="58">
        <f t="shared" si="3"/>
        <v>-163683</v>
      </c>
      <c r="T41" s="58">
        <f t="shared" si="3"/>
        <v>5252599</v>
      </c>
      <c r="U41" s="58">
        <f t="shared" si="3"/>
        <v>1656484</v>
      </c>
      <c r="V41" s="58">
        <f t="shared" si="3"/>
        <v>6745400</v>
      </c>
      <c r="W41" s="58">
        <f t="shared" si="3"/>
        <v>27890884</v>
      </c>
      <c r="X41" s="58">
        <f t="shared" si="3"/>
        <v>22757709</v>
      </c>
      <c r="Y41" s="58">
        <f t="shared" si="3"/>
        <v>5133175</v>
      </c>
      <c r="Z41" s="59">
        <f>+IF(X41&lt;&gt;0,+(Y41/X41)*100,0)</f>
        <v>22.555763411861886</v>
      </c>
      <c r="AA41" s="56">
        <f>SUM(AA37:AA40)</f>
        <v>22757709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20156535</v>
      </c>
      <c r="D43" s="64">
        <f>+D41-D42</f>
        <v>0</v>
      </c>
      <c r="E43" s="65">
        <f t="shared" si="4"/>
        <v>22603631</v>
      </c>
      <c r="F43" s="66">
        <f t="shared" si="4"/>
        <v>22757709</v>
      </c>
      <c r="G43" s="66">
        <f t="shared" si="4"/>
        <v>10451331</v>
      </c>
      <c r="H43" s="66">
        <f t="shared" si="4"/>
        <v>-616666</v>
      </c>
      <c r="I43" s="66">
        <f t="shared" si="4"/>
        <v>-3514809</v>
      </c>
      <c r="J43" s="66">
        <f t="shared" si="4"/>
        <v>6319856</v>
      </c>
      <c r="K43" s="66">
        <f t="shared" si="4"/>
        <v>840578</v>
      </c>
      <c r="L43" s="66">
        <f t="shared" si="4"/>
        <v>990754</v>
      </c>
      <c r="M43" s="66">
        <f t="shared" si="4"/>
        <v>-597347</v>
      </c>
      <c r="N43" s="66">
        <f t="shared" si="4"/>
        <v>1233985</v>
      </c>
      <c r="O43" s="66">
        <f t="shared" si="4"/>
        <v>2619057</v>
      </c>
      <c r="P43" s="66">
        <f t="shared" si="4"/>
        <v>2983173</v>
      </c>
      <c r="Q43" s="66">
        <f t="shared" si="4"/>
        <v>7989413</v>
      </c>
      <c r="R43" s="66">
        <f t="shared" si="4"/>
        <v>13591643</v>
      </c>
      <c r="S43" s="66">
        <f t="shared" si="4"/>
        <v>-163683</v>
      </c>
      <c r="T43" s="66">
        <f t="shared" si="4"/>
        <v>5252599</v>
      </c>
      <c r="U43" s="66">
        <f t="shared" si="4"/>
        <v>1656484</v>
      </c>
      <c r="V43" s="66">
        <f t="shared" si="4"/>
        <v>6745400</v>
      </c>
      <c r="W43" s="66">
        <f t="shared" si="4"/>
        <v>27890884</v>
      </c>
      <c r="X43" s="66">
        <f t="shared" si="4"/>
        <v>22757709</v>
      </c>
      <c r="Y43" s="66">
        <f t="shared" si="4"/>
        <v>5133175</v>
      </c>
      <c r="Z43" s="67">
        <f>+IF(X43&lt;&gt;0,+(Y43/X43)*100,0)</f>
        <v>22.555763411861886</v>
      </c>
      <c r="AA43" s="64">
        <f>+AA41-AA42</f>
        <v>22757709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20156535</v>
      </c>
      <c r="D45" s="56">
        <f>SUM(D43:D44)</f>
        <v>0</v>
      </c>
      <c r="E45" s="57">
        <f t="shared" si="5"/>
        <v>22603631</v>
      </c>
      <c r="F45" s="58">
        <f t="shared" si="5"/>
        <v>22757709</v>
      </c>
      <c r="G45" s="58">
        <f t="shared" si="5"/>
        <v>10451331</v>
      </c>
      <c r="H45" s="58">
        <f t="shared" si="5"/>
        <v>-616666</v>
      </c>
      <c r="I45" s="58">
        <f t="shared" si="5"/>
        <v>-3514809</v>
      </c>
      <c r="J45" s="58">
        <f t="shared" si="5"/>
        <v>6319856</v>
      </c>
      <c r="K45" s="58">
        <f t="shared" si="5"/>
        <v>840578</v>
      </c>
      <c r="L45" s="58">
        <f t="shared" si="5"/>
        <v>990754</v>
      </c>
      <c r="M45" s="58">
        <f t="shared" si="5"/>
        <v>-597347</v>
      </c>
      <c r="N45" s="58">
        <f t="shared" si="5"/>
        <v>1233985</v>
      </c>
      <c r="O45" s="58">
        <f t="shared" si="5"/>
        <v>2619057</v>
      </c>
      <c r="P45" s="58">
        <f t="shared" si="5"/>
        <v>2983173</v>
      </c>
      <c r="Q45" s="58">
        <f t="shared" si="5"/>
        <v>7989413</v>
      </c>
      <c r="R45" s="58">
        <f t="shared" si="5"/>
        <v>13591643</v>
      </c>
      <c r="S45" s="58">
        <f t="shared" si="5"/>
        <v>-163683</v>
      </c>
      <c r="T45" s="58">
        <f t="shared" si="5"/>
        <v>5252599</v>
      </c>
      <c r="U45" s="58">
        <f t="shared" si="5"/>
        <v>1656484</v>
      </c>
      <c r="V45" s="58">
        <f t="shared" si="5"/>
        <v>6745400</v>
      </c>
      <c r="W45" s="58">
        <f t="shared" si="5"/>
        <v>27890884</v>
      </c>
      <c r="X45" s="58">
        <f t="shared" si="5"/>
        <v>22757709</v>
      </c>
      <c r="Y45" s="58">
        <f t="shared" si="5"/>
        <v>5133175</v>
      </c>
      <c r="Z45" s="59">
        <f>+IF(X45&lt;&gt;0,+(Y45/X45)*100,0)</f>
        <v>22.555763411861886</v>
      </c>
      <c r="AA45" s="56">
        <f>SUM(AA43:AA44)</f>
        <v>22757709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20156535</v>
      </c>
      <c r="D47" s="71">
        <f>SUM(D45:D46)</f>
        <v>0</v>
      </c>
      <c r="E47" s="72">
        <f t="shared" si="6"/>
        <v>22603631</v>
      </c>
      <c r="F47" s="73">
        <f t="shared" si="6"/>
        <v>22757709</v>
      </c>
      <c r="G47" s="73">
        <f t="shared" si="6"/>
        <v>10451331</v>
      </c>
      <c r="H47" s="74">
        <f t="shared" si="6"/>
        <v>-616666</v>
      </c>
      <c r="I47" s="74">
        <f t="shared" si="6"/>
        <v>-3514809</v>
      </c>
      <c r="J47" s="74">
        <f t="shared" si="6"/>
        <v>6319856</v>
      </c>
      <c r="K47" s="74">
        <f t="shared" si="6"/>
        <v>840578</v>
      </c>
      <c r="L47" s="74">
        <f t="shared" si="6"/>
        <v>990754</v>
      </c>
      <c r="M47" s="73">
        <f t="shared" si="6"/>
        <v>-597347</v>
      </c>
      <c r="N47" s="73">
        <f t="shared" si="6"/>
        <v>1233985</v>
      </c>
      <c r="O47" s="74">
        <f t="shared" si="6"/>
        <v>2619057</v>
      </c>
      <c r="P47" s="74">
        <f t="shared" si="6"/>
        <v>2983173</v>
      </c>
      <c r="Q47" s="74">
        <f t="shared" si="6"/>
        <v>7989413</v>
      </c>
      <c r="R47" s="74">
        <f t="shared" si="6"/>
        <v>13591643</v>
      </c>
      <c r="S47" s="74">
        <f t="shared" si="6"/>
        <v>-163683</v>
      </c>
      <c r="T47" s="73">
        <f t="shared" si="6"/>
        <v>5252599</v>
      </c>
      <c r="U47" s="73">
        <f t="shared" si="6"/>
        <v>1656484</v>
      </c>
      <c r="V47" s="74">
        <f t="shared" si="6"/>
        <v>6745400</v>
      </c>
      <c r="W47" s="74">
        <f t="shared" si="6"/>
        <v>27890884</v>
      </c>
      <c r="X47" s="74">
        <f t="shared" si="6"/>
        <v>22757709</v>
      </c>
      <c r="Y47" s="74">
        <f t="shared" si="6"/>
        <v>5133175</v>
      </c>
      <c r="Z47" s="75">
        <f>+IF(X47&lt;&gt;0,+(Y47/X47)*100,0)</f>
        <v>22.555763411861886</v>
      </c>
      <c r="AA47" s="76">
        <f>SUM(AA45:AA46)</f>
        <v>22757709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441842445</v>
      </c>
      <c r="D6" s="6">
        <v>512004349</v>
      </c>
      <c r="E6" s="7">
        <v>498640881</v>
      </c>
      <c r="F6" s="8">
        <v>498640881</v>
      </c>
      <c r="G6" s="8">
        <v>39998525</v>
      </c>
      <c r="H6" s="8">
        <v>43348549</v>
      </c>
      <c r="I6" s="8">
        <v>48091939</v>
      </c>
      <c r="J6" s="8">
        <v>131439013</v>
      </c>
      <c r="K6" s="8">
        <v>43251910</v>
      </c>
      <c r="L6" s="8">
        <v>39620302</v>
      </c>
      <c r="M6" s="8">
        <v>41685921</v>
      </c>
      <c r="N6" s="8">
        <v>124558133</v>
      </c>
      <c r="O6" s="8">
        <v>45864801</v>
      </c>
      <c r="P6" s="8">
        <v>41235811</v>
      </c>
      <c r="Q6" s="8">
        <v>40229613</v>
      </c>
      <c r="R6" s="8">
        <v>127330225</v>
      </c>
      <c r="S6" s="8">
        <v>41751956</v>
      </c>
      <c r="T6" s="8">
        <v>42958608</v>
      </c>
      <c r="U6" s="8">
        <v>31029187</v>
      </c>
      <c r="V6" s="8">
        <v>115739751</v>
      </c>
      <c r="W6" s="8">
        <v>499067122</v>
      </c>
      <c r="X6" s="8">
        <v>498640881</v>
      </c>
      <c r="Y6" s="8">
        <v>426241</v>
      </c>
      <c r="Z6" s="2">
        <v>8.5480556496931107E-2</v>
      </c>
      <c r="AA6" s="6">
        <v>498640881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112007</v>
      </c>
      <c r="D15" s="6">
        <v>147213</v>
      </c>
      <c r="E15" s="7">
        <v>73000</v>
      </c>
      <c r="F15" s="8">
        <v>73000</v>
      </c>
      <c r="G15" s="8">
        <v>8802</v>
      </c>
      <c r="H15" s="8">
        <v>1718</v>
      </c>
      <c r="I15" s="8"/>
      <c r="J15" s="8">
        <v>10520</v>
      </c>
      <c r="K15" s="8">
        <v>42250</v>
      </c>
      <c r="L15" s="8">
        <v>13203</v>
      </c>
      <c r="M15" s="8">
        <v>8802</v>
      </c>
      <c r="N15" s="8">
        <v>64255</v>
      </c>
      <c r="O15" s="8">
        <v>941</v>
      </c>
      <c r="P15" s="8"/>
      <c r="Q15" s="8">
        <v>4401</v>
      </c>
      <c r="R15" s="8">
        <v>5342</v>
      </c>
      <c r="S15" s="8">
        <v>17604</v>
      </c>
      <c r="T15" s="8">
        <v>28877</v>
      </c>
      <c r="U15" s="8">
        <v>20615</v>
      </c>
      <c r="V15" s="8">
        <v>67096</v>
      </c>
      <c r="W15" s="8">
        <v>147213</v>
      </c>
      <c r="X15" s="8">
        <v>73000</v>
      </c>
      <c r="Y15" s="8">
        <v>74213</v>
      </c>
      <c r="Z15" s="2">
        <v>101.66164383561645</v>
      </c>
      <c r="AA15" s="6">
        <v>73000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31660837</v>
      </c>
      <c r="D18" s="6">
        <v>31987196</v>
      </c>
      <c r="E18" s="7">
        <v>40529651</v>
      </c>
      <c r="F18" s="8">
        <v>41179651</v>
      </c>
      <c r="G18" s="8">
        <v>16470768</v>
      </c>
      <c r="H18" s="8"/>
      <c r="I18" s="8"/>
      <c r="J18" s="8">
        <v>16470768</v>
      </c>
      <c r="K18" s="8"/>
      <c r="L18" s="8"/>
      <c r="M18" s="8">
        <v>13176550</v>
      </c>
      <c r="N18" s="8">
        <v>13176550</v>
      </c>
      <c r="O18" s="8"/>
      <c r="P18" s="8"/>
      <c r="Q18" s="8">
        <v>10157333</v>
      </c>
      <c r="R18" s="8">
        <v>10157333</v>
      </c>
      <c r="S18" s="8"/>
      <c r="T18" s="8">
        <v>350000</v>
      </c>
      <c r="U18" s="8"/>
      <c r="V18" s="8">
        <v>350000</v>
      </c>
      <c r="W18" s="8">
        <v>40154651</v>
      </c>
      <c r="X18" s="8">
        <v>41179651</v>
      </c>
      <c r="Y18" s="8">
        <v>-1025000</v>
      </c>
      <c r="Z18" s="2">
        <v>-2.4890934602626915</v>
      </c>
      <c r="AA18" s="6">
        <v>41179651</v>
      </c>
    </row>
    <row r="19" spans="1:27" ht="13.5" x14ac:dyDescent="0.25">
      <c r="A19" s="23" t="s">
        <v>46</v>
      </c>
      <c r="B19" s="29" t="s">
        <v>32</v>
      </c>
      <c r="C19" s="6">
        <v>727713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474343002</v>
      </c>
      <c r="D21" s="33">
        <f t="shared" si="0"/>
        <v>544138758</v>
      </c>
      <c r="E21" s="34">
        <f t="shared" si="0"/>
        <v>539243532</v>
      </c>
      <c r="F21" s="35">
        <f t="shared" si="0"/>
        <v>539893532</v>
      </c>
      <c r="G21" s="35">
        <f t="shared" si="0"/>
        <v>56478095</v>
      </c>
      <c r="H21" s="35">
        <f t="shared" si="0"/>
        <v>43350267</v>
      </c>
      <c r="I21" s="35">
        <f t="shared" si="0"/>
        <v>48091939</v>
      </c>
      <c r="J21" s="35">
        <f t="shared" si="0"/>
        <v>147920301</v>
      </c>
      <c r="K21" s="35">
        <f t="shared" si="0"/>
        <v>43294160</v>
      </c>
      <c r="L21" s="35">
        <f t="shared" si="0"/>
        <v>39633505</v>
      </c>
      <c r="M21" s="35">
        <f t="shared" si="0"/>
        <v>54871273</v>
      </c>
      <c r="N21" s="35">
        <f t="shared" si="0"/>
        <v>137798938</v>
      </c>
      <c r="O21" s="35">
        <f t="shared" si="0"/>
        <v>45865742</v>
      </c>
      <c r="P21" s="35">
        <f t="shared" si="0"/>
        <v>41235811</v>
      </c>
      <c r="Q21" s="35">
        <f t="shared" si="0"/>
        <v>50391347</v>
      </c>
      <c r="R21" s="35">
        <f t="shared" si="0"/>
        <v>137492900</v>
      </c>
      <c r="S21" s="35">
        <f t="shared" si="0"/>
        <v>41769560</v>
      </c>
      <c r="T21" s="35">
        <f t="shared" si="0"/>
        <v>43337485</v>
      </c>
      <c r="U21" s="35">
        <f t="shared" si="0"/>
        <v>31049802</v>
      </c>
      <c r="V21" s="35">
        <f t="shared" si="0"/>
        <v>116156847</v>
      </c>
      <c r="W21" s="35">
        <f t="shared" si="0"/>
        <v>539368986</v>
      </c>
      <c r="X21" s="35">
        <f t="shared" si="0"/>
        <v>539893532</v>
      </c>
      <c r="Y21" s="35">
        <f t="shared" si="0"/>
        <v>-524546</v>
      </c>
      <c r="Z21" s="36">
        <f>+IF(X21&lt;&gt;0,+(Y21/X21)*100,0)</f>
        <v>-9.7157303970072384E-2</v>
      </c>
      <c r="AA21" s="33">
        <f>SUM(AA5:AA20)</f>
        <v>539893532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25274857</v>
      </c>
      <c r="D24" s="6">
        <v>26764442</v>
      </c>
      <c r="E24" s="7">
        <v>28910826</v>
      </c>
      <c r="F24" s="8">
        <v>26941987</v>
      </c>
      <c r="G24" s="8"/>
      <c r="H24" s="8">
        <v>3767046</v>
      </c>
      <c r="I24" s="8">
        <v>2209005</v>
      </c>
      <c r="J24" s="8">
        <v>5976051</v>
      </c>
      <c r="K24" s="8">
        <v>2102081</v>
      </c>
      <c r="L24" s="8">
        <v>3350053</v>
      </c>
      <c r="M24" s="8">
        <v>2368395</v>
      </c>
      <c r="N24" s="8">
        <v>7820529</v>
      </c>
      <c r="O24" s="8">
        <v>2122914</v>
      </c>
      <c r="P24" s="8">
        <v>2111371</v>
      </c>
      <c r="Q24" s="8">
        <v>2101272</v>
      </c>
      <c r="R24" s="8">
        <v>6335557</v>
      </c>
      <c r="S24" s="8">
        <v>2115989</v>
      </c>
      <c r="T24" s="8">
        <v>2122335</v>
      </c>
      <c r="U24" s="8">
        <v>2116500</v>
      </c>
      <c r="V24" s="8">
        <v>6354824</v>
      </c>
      <c r="W24" s="8">
        <v>26486961</v>
      </c>
      <c r="X24" s="8">
        <v>26941987</v>
      </c>
      <c r="Y24" s="8">
        <v>-455026</v>
      </c>
      <c r="Z24" s="2">
        <v>-1.6889103242459438</v>
      </c>
      <c r="AA24" s="6">
        <v>26941987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5391908</v>
      </c>
      <c r="D26" s="6">
        <v>3511355</v>
      </c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>
        <v>25000</v>
      </c>
      <c r="P26" s="8">
        <v>25000</v>
      </c>
      <c r="Q26" s="8">
        <v>25000</v>
      </c>
      <c r="R26" s="8">
        <v>75000</v>
      </c>
      <c r="S26" s="8">
        <v>25000</v>
      </c>
      <c r="T26" s="8">
        <v>25000</v>
      </c>
      <c r="U26" s="8">
        <v>25000</v>
      </c>
      <c r="V26" s="8">
        <v>75000</v>
      </c>
      <c r="W26" s="8">
        <v>300000</v>
      </c>
      <c r="X26" s="8">
        <v>300000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26849530</v>
      </c>
      <c r="D27" s="6">
        <v>26479422</v>
      </c>
      <c r="E27" s="7">
        <v>27182110</v>
      </c>
      <c r="F27" s="8">
        <v>27182110</v>
      </c>
      <c r="G27" s="8">
        <v>2265175</v>
      </c>
      <c r="H27" s="8">
        <v>2265175</v>
      </c>
      <c r="I27" s="8">
        <v>2265175</v>
      </c>
      <c r="J27" s="8">
        <v>6795525</v>
      </c>
      <c r="K27" s="8">
        <v>2265175</v>
      </c>
      <c r="L27" s="8">
        <v>2265175</v>
      </c>
      <c r="M27" s="8">
        <v>2265175</v>
      </c>
      <c r="N27" s="8">
        <v>6795525</v>
      </c>
      <c r="O27" s="8">
        <v>2265175</v>
      </c>
      <c r="P27" s="8">
        <v>2265175</v>
      </c>
      <c r="Q27" s="8">
        <v>2265175</v>
      </c>
      <c r="R27" s="8">
        <v>6795525</v>
      </c>
      <c r="S27" s="8">
        <v>2265175</v>
      </c>
      <c r="T27" s="8">
        <v>2265175</v>
      </c>
      <c r="U27" s="8">
        <v>2265175</v>
      </c>
      <c r="V27" s="8">
        <v>6795525</v>
      </c>
      <c r="W27" s="8">
        <v>27182100</v>
      </c>
      <c r="X27" s="8">
        <v>27182110</v>
      </c>
      <c r="Y27" s="8">
        <v>-10</v>
      </c>
      <c r="Z27" s="2"/>
      <c r="AA27" s="6">
        <v>27182110</v>
      </c>
    </row>
    <row r="28" spans="1:27" ht="13.5" x14ac:dyDescent="0.25">
      <c r="A28" s="25" t="s">
        <v>54</v>
      </c>
      <c r="B28" s="24" t="s">
        <v>32</v>
      </c>
      <c r="C28" s="6">
        <v>15900988</v>
      </c>
      <c r="D28" s="6">
        <v>15281500</v>
      </c>
      <c r="E28" s="7">
        <v>16809920</v>
      </c>
      <c r="F28" s="8">
        <v>15723191</v>
      </c>
      <c r="G28" s="8">
        <v>14776</v>
      </c>
      <c r="H28" s="8">
        <v>192910</v>
      </c>
      <c r="I28" s="8">
        <v>574083</v>
      </c>
      <c r="J28" s="8">
        <v>781769</v>
      </c>
      <c r="K28" s="8">
        <v>220392</v>
      </c>
      <c r="L28" s="8">
        <v>247135</v>
      </c>
      <c r="M28" s="8">
        <v>5484413</v>
      </c>
      <c r="N28" s="8">
        <v>5951940</v>
      </c>
      <c r="O28" s="8">
        <v>165726</v>
      </c>
      <c r="P28" s="8">
        <v>543175</v>
      </c>
      <c r="Q28" s="8">
        <v>547632</v>
      </c>
      <c r="R28" s="8">
        <v>1256533</v>
      </c>
      <c r="S28" s="8">
        <v>741214</v>
      </c>
      <c r="T28" s="8">
        <v>288388</v>
      </c>
      <c r="U28" s="8">
        <v>6261659</v>
      </c>
      <c r="V28" s="8">
        <v>7291261</v>
      </c>
      <c r="W28" s="8">
        <v>15281503</v>
      </c>
      <c r="X28" s="8">
        <v>15723191</v>
      </c>
      <c r="Y28" s="8">
        <v>-441688</v>
      </c>
      <c r="Z28" s="2">
        <v>-2.8091498729488182</v>
      </c>
      <c r="AA28" s="6">
        <v>15723191</v>
      </c>
    </row>
    <row r="29" spans="1:27" ht="13.5" x14ac:dyDescent="0.25">
      <c r="A29" s="25" t="s">
        <v>55</v>
      </c>
      <c r="B29" s="24" t="s">
        <v>32</v>
      </c>
      <c r="C29" s="6">
        <v>298272080</v>
      </c>
      <c r="D29" s="6">
        <v>351600047</v>
      </c>
      <c r="E29" s="7">
        <v>353706800</v>
      </c>
      <c r="F29" s="8">
        <v>353706800</v>
      </c>
      <c r="G29" s="8">
        <v>4937</v>
      </c>
      <c r="H29" s="8">
        <v>44345159</v>
      </c>
      <c r="I29" s="8">
        <v>42498693</v>
      </c>
      <c r="J29" s="8">
        <v>86848789</v>
      </c>
      <c r="K29" s="8">
        <v>25946621</v>
      </c>
      <c r="L29" s="8">
        <v>24893549</v>
      </c>
      <c r="M29" s="8">
        <v>24185318</v>
      </c>
      <c r="N29" s="8">
        <v>75025488</v>
      </c>
      <c r="O29" s="8">
        <v>27226145</v>
      </c>
      <c r="P29" s="8">
        <v>26236482</v>
      </c>
      <c r="Q29" s="8">
        <v>23601527</v>
      </c>
      <c r="R29" s="8">
        <v>77064154</v>
      </c>
      <c r="S29" s="8">
        <v>25781413</v>
      </c>
      <c r="T29" s="8">
        <v>24650269</v>
      </c>
      <c r="U29" s="8">
        <v>25691743</v>
      </c>
      <c r="V29" s="8">
        <v>76123425</v>
      </c>
      <c r="W29" s="8">
        <v>315061856</v>
      </c>
      <c r="X29" s="8">
        <v>353706800</v>
      </c>
      <c r="Y29" s="8">
        <v>-38644944</v>
      </c>
      <c r="Z29" s="2">
        <v>-10.925700043086534</v>
      </c>
      <c r="AA29" s="6">
        <v>353706800</v>
      </c>
    </row>
    <row r="30" spans="1:27" ht="13.5" x14ac:dyDescent="0.25">
      <c r="A30" s="25" t="s">
        <v>56</v>
      </c>
      <c r="B30" s="24" t="s">
        <v>32</v>
      </c>
      <c r="C30" s="6">
        <v>7759574</v>
      </c>
      <c r="D30" s="6">
        <v>9270979</v>
      </c>
      <c r="E30" s="7">
        <v>6902276</v>
      </c>
      <c r="F30" s="8">
        <v>9707240</v>
      </c>
      <c r="G30" s="8">
        <v>95443</v>
      </c>
      <c r="H30" s="8">
        <v>205894</v>
      </c>
      <c r="I30" s="8">
        <v>392769</v>
      </c>
      <c r="J30" s="8">
        <v>694106</v>
      </c>
      <c r="K30" s="8">
        <v>819850</v>
      </c>
      <c r="L30" s="8">
        <v>896757</v>
      </c>
      <c r="M30" s="8">
        <v>813829</v>
      </c>
      <c r="N30" s="8">
        <v>2530436</v>
      </c>
      <c r="O30" s="8">
        <v>407955</v>
      </c>
      <c r="P30" s="8">
        <v>537147</v>
      </c>
      <c r="Q30" s="8">
        <v>836244</v>
      </c>
      <c r="R30" s="8">
        <v>1781346</v>
      </c>
      <c r="S30" s="8">
        <v>976862</v>
      </c>
      <c r="T30" s="8">
        <v>1333399</v>
      </c>
      <c r="U30" s="8">
        <v>1577100</v>
      </c>
      <c r="V30" s="8">
        <v>3887361</v>
      </c>
      <c r="W30" s="8">
        <v>8893249</v>
      </c>
      <c r="X30" s="8">
        <v>9707240</v>
      </c>
      <c r="Y30" s="8">
        <v>-813991</v>
      </c>
      <c r="Z30" s="2">
        <v>-8.3854009996662295</v>
      </c>
      <c r="AA30" s="6">
        <v>9707240</v>
      </c>
    </row>
    <row r="31" spans="1:27" ht="13.5" x14ac:dyDescent="0.25">
      <c r="A31" s="25" t="s">
        <v>57</v>
      </c>
      <c r="B31" s="24" t="s">
        <v>32</v>
      </c>
      <c r="C31" s="6">
        <v>3747410</v>
      </c>
      <c r="D31" s="6">
        <v>4575481</v>
      </c>
      <c r="E31" s="7">
        <v>6931191</v>
      </c>
      <c r="F31" s="8">
        <v>5645582</v>
      </c>
      <c r="G31" s="8">
        <v>800</v>
      </c>
      <c r="H31" s="8">
        <v>9205</v>
      </c>
      <c r="I31" s="8">
        <v>43265</v>
      </c>
      <c r="J31" s="8">
        <v>53270</v>
      </c>
      <c r="K31" s="8">
        <v>100404</v>
      </c>
      <c r="L31" s="8">
        <v>89536</v>
      </c>
      <c r="M31" s="8">
        <v>303345</v>
      </c>
      <c r="N31" s="8">
        <v>493285</v>
      </c>
      <c r="O31" s="8">
        <v>105211</v>
      </c>
      <c r="P31" s="8">
        <v>84778</v>
      </c>
      <c r="Q31" s="8">
        <v>1310576</v>
      </c>
      <c r="R31" s="8">
        <v>1500565</v>
      </c>
      <c r="S31" s="8">
        <v>552201</v>
      </c>
      <c r="T31" s="8">
        <v>192313</v>
      </c>
      <c r="U31" s="8">
        <v>1774527</v>
      </c>
      <c r="V31" s="8">
        <v>2519041</v>
      </c>
      <c r="W31" s="8">
        <v>4566161</v>
      </c>
      <c r="X31" s="8">
        <v>5645582</v>
      </c>
      <c r="Y31" s="8">
        <v>-1079421</v>
      </c>
      <c r="Z31" s="2">
        <v>-19.119747087191367</v>
      </c>
      <c r="AA31" s="6">
        <v>5645582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944517</v>
      </c>
      <c r="D33" s="6">
        <v>802031</v>
      </c>
      <c r="E33" s="7">
        <v>1436508</v>
      </c>
      <c r="F33" s="8">
        <v>1572354</v>
      </c>
      <c r="G33" s="8">
        <v>41182</v>
      </c>
      <c r="H33" s="8">
        <v>70568</v>
      </c>
      <c r="I33" s="8">
        <v>58754</v>
      </c>
      <c r="J33" s="8">
        <v>170504</v>
      </c>
      <c r="K33" s="8">
        <v>67576</v>
      </c>
      <c r="L33" s="8">
        <v>82680</v>
      </c>
      <c r="M33" s="8">
        <v>68195</v>
      </c>
      <c r="N33" s="8">
        <v>218451</v>
      </c>
      <c r="O33" s="8">
        <v>61514</v>
      </c>
      <c r="P33" s="8">
        <v>62883</v>
      </c>
      <c r="Q33" s="8">
        <v>89173</v>
      </c>
      <c r="R33" s="8">
        <v>213570</v>
      </c>
      <c r="S33" s="8">
        <v>59737</v>
      </c>
      <c r="T33" s="8">
        <v>63637</v>
      </c>
      <c r="U33" s="8">
        <v>-65706</v>
      </c>
      <c r="V33" s="8">
        <v>57668</v>
      </c>
      <c r="W33" s="8">
        <v>660193</v>
      </c>
      <c r="X33" s="8">
        <v>1572354</v>
      </c>
      <c r="Y33" s="8">
        <v>-912161</v>
      </c>
      <c r="Z33" s="2">
        <v>-58.012445034642326</v>
      </c>
      <c r="AA33" s="6">
        <v>1572354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384140864</v>
      </c>
      <c r="D35" s="33">
        <f>SUM(D24:D34)</f>
        <v>438285257</v>
      </c>
      <c r="E35" s="34">
        <f t="shared" si="1"/>
        <v>442179631</v>
      </c>
      <c r="F35" s="35">
        <f t="shared" si="1"/>
        <v>440779264</v>
      </c>
      <c r="G35" s="35">
        <f t="shared" si="1"/>
        <v>2447313</v>
      </c>
      <c r="H35" s="35">
        <f t="shared" si="1"/>
        <v>50855957</v>
      </c>
      <c r="I35" s="35">
        <f t="shared" si="1"/>
        <v>48091744</v>
      </c>
      <c r="J35" s="35">
        <f t="shared" si="1"/>
        <v>101395014</v>
      </c>
      <c r="K35" s="35">
        <f t="shared" si="1"/>
        <v>31547099</v>
      </c>
      <c r="L35" s="35">
        <f t="shared" si="1"/>
        <v>31849885</v>
      </c>
      <c r="M35" s="35">
        <f t="shared" si="1"/>
        <v>35513670</v>
      </c>
      <c r="N35" s="35">
        <f t="shared" si="1"/>
        <v>98910654</v>
      </c>
      <c r="O35" s="35">
        <f t="shared" si="1"/>
        <v>32379640</v>
      </c>
      <c r="P35" s="35">
        <f t="shared" si="1"/>
        <v>31866011</v>
      </c>
      <c r="Q35" s="35">
        <f t="shared" si="1"/>
        <v>30776599</v>
      </c>
      <c r="R35" s="35">
        <f t="shared" si="1"/>
        <v>95022250</v>
      </c>
      <c r="S35" s="35">
        <f t="shared" si="1"/>
        <v>32517591</v>
      </c>
      <c r="T35" s="35">
        <f t="shared" si="1"/>
        <v>30940516</v>
      </c>
      <c r="U35" s="35">
        <f t="shared" si="1"/>
        <v>39645998</v>
      </c>
      <c r="V35" s="35">
        <f t="shared" si="1"/>
        <v>103104105</v>
      </c>
      <c r="W35" s="35">
        <f t="shared" si="1"/>
        <v>398432023</v>
      </c>
      <c r="X35" s="35">
        <f t="shared" si="1"/>
        <v>440779264</v>
      </c>
      <c r="Y35" s="35">
        <f t="shared" si="1"/>
        <v>-42347241</v>
      </c>
      <c r="Z35" s="36">
        <f>+IF(X35&lt;&gt;0,+(Y35/X35)*100,0)</f>
        <v>-9.6073577998442321</v>
      </c>
      <c r="AA35" s="33">
        <f>SUM(AA24:AA34)</f>
        <v>440779264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90202138</v>
      </c>
      <c r="D37" s="46">
        <f>+D21-D35</f>
        <v>105853501</v>
      </c>
      <c r="E37" s="47">
        <f t="shared" si="2"/>
        <v>97063901</v>
      </c>
      <c r="F37" s="48">
        <f t="shared" si="2"/>
        <v>99114268</v>
      </c>
      <c r="G37" s="48">
        <f t="shared" si="2"/>
        <v>54030782</v>
      </c>
      <c r="H37" s="48">
        <f t="shared" si="2"/>
        <v>-7505690</v>
      </c>
      <c r="I37" s="48">
        <f t="shared" si="2"/>
        <v>195</v>
      </c>
      <c r="J37" s="48">
        <f t="shared" si="2"/>
        <v>46525287</v>
      </c>
      <c r="K37" s="48">
        <f t="shared" si="2"/>
        <v>11747061</v>
      </c>
      <c r="L37" s="48">
        <f t="shared" si="2"/>
        <v>7783620</v>
      </c>
      <c r="M37" s="48">
        <f t="shared" si="2"/>
        <v>19357603</v>
      </c>
      <c r="N37" s="48">
        <f t="shared" si="2"/>
        <v>38888284</v>
      </c>
      <c r="O37" s="48">
        <f t="shared" si="2"/>
        <v>13486102</v>
      </c>
      <c r="P37" s="48">
        <f t="shared" si="2"/>
        <v>9369800</v>
      </c>
      <c r="Q37" s="48">
        <f t="shared" si="2"/>
        <v>19614748</v>
      </c>
      <c r="R37" s="48">
        <f t="shared" si="2"/>
        <v>42470650</v>
      </c>
      <c r="S37" s="48">
        <f t="shared" si="2"/>
        <v>9251969</v>
      </c>
      <c r="T37" s="48">
        <f t="shared" si="2"/>
        <v>12396969</v>
      </c>
      <c r="U37" s="48">
        <f t="shared" si="2"/>
        <v>-8596196</v>
      </c>
      <c r="V37" s="48">
        <f t="shared" si="2"/>
        <v>13052742</v>
      </c>
      <c r="W37" s="48">
        <f t="shared" si="2"/>
        <v>140936963</v>
      </c>
      <c r="X37" s="48">
        <f>IF(F21=F35,0,X21-X35)</f>
        <v>99114268</v>
      </c>
      <c r="Y37" s="48">
        <f t="shared" si="2"/>
        <v>41822695</v>
      </c>
      <c r="Z37" s="49">
        <f>+IF(X37&lt;&gt;0,+(Y37/X37)*100,0)</f>
        <v>42.196442393137588</v>
      </c>
      <c r="AA37" s="46">
        <f>+AA21-AA35</f>
        <v>99114268</v>
      </c>
    </row>
    <row r="38" spans="1:27" ht="23.1" customHeight="1" x14ac:dyDescent="0.25">
      <c r="A38" s="50" t="s">
        <v>62</v>
      </c>
      <c r="B38" s="29" t="s">
        <v>32</v>
      </c>
      <c r="C38" s="6">
        <v>6000000</v>
      </c>
      <c r="D38" s="6">
        <v>11453493</v>
      </c>
      <c r="E38" s="7">
        <v>18519000</v>
      </c>
      <c r="F38" s="8">
        <v>18519000</v>
      </c>
      <c r="G38" s="8"/>
      <c r="H38" s="8"/>
      <c r="I38" s="8"/>
      <c r="J38" s="8"/>
      <c r="K38" s="8"/>
      <c r="L38" s="8">
        <v>1808998</v>
      </c>
      <c r="M38" s="8">
        <v>1572296</v>
      </c>
      <c r="N38" s="8">
        <v>3381294</v>
      </c>
      <c r="O38" s="8">
        <v>39600</v>
      </c>
      <c r="P38" s="8">
        <v>531637</v>
      </c>
      <c r="Q38" s="8"/>
      <c r="R38" s="8">
        <v>571237</v>
      </c>
      <c r="S38" s="8"/>
      <c r="T38" s="8">
        <v>4057826</v>
      </c>
      <c r="U38" s="8"/>
      <c r="V38" s="8">
        <v>4057826</v>
      </c>
      <c r="W38" s="8">
        <v>8010357</v>
      </c>
      <c r="X38" s="8">
        <v>18519000</v>
      </c>
      <c r="Y38" s="8">
        <v>-10508643</v>
      </c>
      <c r="Z38" s="2">
        <v>-56.745196824882548</v>
      </c>
      <c r="AA38" s="6">
        <v>18519000</v>
      </c>
    </row>
    <row r="39" spans="1:27" ht="57" customHeight="1" x14ac:dyDescent="0.25">
      <c r="A39" s="50" t="s">
        <v>63</v>
      </c>
      <c r="B39" s="29" t="s">
        <v>32</v>
      </c>
      <c r="C39" s="28">
        <v>1351829</v>
      </c>
      <c r="D39" s="28">
        <v>1871420</v>
      </c>
      <c r="E39" s="7">
        <v>12500000</v>
      </c>
      <c r="F39" s="26">
        <v>600000</v>
      </c>
      <c r="G39" s="26">
        <v>8168</v>
      </c>
      <c r="H39" s="26"/>
      <c r="I39" s="26">
        <v>161021</v>
      </c>
      <c r="J39" s="26">
        <v>169189</v>
      </c>
      <c r="K39" s="26">
        <v>573294</v>
      </c>
      <c r="L39" s="26">
        <v>75570</v>
      </c>
      <c r="M39" s="26">
        <v>57851</v>
      </c>
      <c r="N39" s="26">
        <v>706715</v>
      </c>
      <c r="O39" s="26">
        <v>162764</v>
      </c>
      <c r="P39" s="26">
        <v>57851</v>
      </c>
      <c r="Q39" s="26">
        <v>383036</v>
      </c>
      <c r="R39" s="26">
        <v>603651</v>
      </c>
      <c r="S39" s="26">
        <v>87940</v>
      </c>
      <c r="T39" s="26">
        <v>244910</v>
      </c>
      <c r="U39" s="26">
        <v>59014</v>
      </c>
      <c r="V39" s="26">
        <v>391864</v>
      </c>
      <c r="W39" s="26">
        <v>1871419</v>
      </c>
      <c r="X39" s="26">
        <v>600000</v>
      </c>
      <c r="Y39" s="26">
        <v>1271419</v>
      </c>
      <c r="Z39" s="27">
        <v>211.90316666666669</v>
      </c>
      <c r="AA39" s="28">
        <v>600000</v>
      </c>
    </row>
    <row r="40" spans="1:27" ht="13.5" x14ac:dyDescent="0.25">
      <c r="A40" s="23" t="s">
        <v>64</v>
      </c>
      <c r="B40" s="29" t="s">
        <v>32</v>
      </c>
      <c r="C40" s="51"/>
      <c r="D40" s="51">
        <v>430525</v>
      </c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97553967</v>
      </c>
      <c r="D41" s="56">
        <f>SUM(D37:D40)</f>
        <v>119608939</v>
      </c>
      <c r="E41" s="57">
        <f t="shared" si="3"/>
        <v>128082901</v>
      </c>
      <c r="F41" s="58">
        <f t="shared" si="3"/>
        <v>118233268</v>
      </c>
      <c r="G41" s="58">
        <f t="shared" si="3"/>
        <v>54038950</v>
      </c>
      <c r="H41" s="58">
        <f t="shared" si="3"/>
        <v>-7505690</v>
      </c>
      <c r="I41" s="58">
        <f t="shared" si="3"/>
        <v>161216</v>
      </c>
      <c r="J41" s="58">
        <f t="shared" si="3"/>
        <v>46694476</v>
      </c>
      <c r="K41" s="58">
        <f t="shared" si="3"/>
        <v>12320355</v>
      </c>
      <c r="L41" s="58">
        <f t="shared" si="3"/>
        <v>9668188</v>
      </c>
      <c r="M41" s="58">
        <f t="shared" si="3"/>
        <v>20987750</v>
      </c>
      <c r="N41" s="58">
        <f t="shared" si="3"/>
        <v>42976293</v>
      </c>
      <c r="O41" s="58">
        <f t="shared" si="3"/>
        <v>13688466</v>
      </c>
      <c r="P41" s="58">
        <f t="shared" si="3"/>
        <v>9959288</v>
      </c>
      <c r="Q41" s="58">
        <f t="shared" si="3"/>
        <v>19997784</v>
      </c>
      <c r="R41" s="58">
        <f t="shared" si="3"/>
        <v>43645538</v>
      </c>
      <c r="S41" s="58">
        <f t="shared" si="3"/>
        <v>9339909</v>
      </c>
      <c r="T41" s="58">
        <f t="shared" si="3"/>
        <v>16699705</v>
      </c>
      <c r="U41" s="58">
        <f t="shared" si="3"/>
        <v>-8537182</v>
      </c>
      <c r="V41" s="58">
        <f t="shared" si="3"/>
        <v>17502432</v>
      </c>
      <c r="W41" s="58">
        <f t="shared" si="3"/>
        <v>150818739</v>
      </c>
      <c r="X41" s="58">
        <f t="shared" si="3"/>
        <v>118233268</v>
      </c>
      <c r="Y41" s="58">
        <f t="shared" si="3"/>
        <v>32585471</v>
      </c>
      <c r="Z41" s="59">
        <f>+IF(X41&lt;&gt;0,+(Y41/X41)*100,0)</f>
        <v>27.560323377004174</v>
      </c>
      <c r="AA41" s="56">
        <f>SUM(AA37:AA40)</f>
        <v>118233268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97553967</v>
      </c>
      <c r="D43" s="64">
        <f>+D41-D42</f>
        <v>119608939</v>
      </c>
      <c r="E43" s="65">
        <f t="shared" si="4"/>
        <v>128082901</v>
      </c>
      <c r="F43" s="66">
        <f t="shared" si="4"/>
        <v>118233268</v>
      </c>
      <c r="G43" s="66">
        <f t="shared" si="4"/>
        <v>54038950</v>
      </c>
      <c r="H43" s="66">
        <f t="shared" si="4"/>
        <v>-7505690</v>
      </c>
      <c r="I43" s="66">
        <f t="shared" si="4"/>
        <v>161216</v>
      </c>
      <c r="J43" s="66">
        <f t="shared" si="4"/>
        <v>46694476</v>
      </c>
      <c r="K43" s="66">
        <f t="shared" si="4"/>
        <v>12320355</v>
      </c>
      <c r="L43" s="66">
        <f t="shared" si="4"/>
        <v>9668188</v>
      </c>
      <c r="M43" s="66">
        <f t="shared" si="4"/>
        <v>20987750</v>
      </c>
      <c r="N43" s="66">
        <f t="shared" si="4"/>
        <v>42976293</v>
      </c>
      <c r="O43" s="66">
        <f t="shared" si="4"/>
        <v>13688466</v>
      </c>
      <c r="P43" s="66">
        <f t="shared" si="4"/>
        <v>9959288</v>
      </c>
      <c r="Q43" s="66">
        <f t="shared" si="4"/>
        <v>19997784</v>
      </c>
      <c r="R43" s="66">
        <f t="shared" si="4"/>
        <v>43645538</v>
      </c>
      <c r="S43" s="66">
        <f t="shared" si="4"/>
        <v>9339909</v>
      </c>
      <c r="T43" s="66">
        <f t="shared" si="4"/>
        <v>16699705</v>
      </c>
      <c r="U43" s="66">
        <f t="shared" si="4"/>
        <v>-8537182</v>
      </c>
      <c r="V43" s="66">
        <f t="shared" si="4"/>
        <v>17502432</v>
      </c>
      <c r="W43" s="66">
        <f t="shared" si="4"/>
        <v>150818739</v>
      </c>
      <c r="X43" s="66">
        <f t="shared" si="4"/>
        <v>118233268</v>
      </c>
      <c r="Y43" s="66">
        <f t="shared" si="4"/>
        <v>32585471</v>
      </c>
      <c r="Z43" s="67">
        <f>+IF(X43&lt;&gt;0,+(Y43/X43)*100,0)</f>
        <v>27.560323377004174</v>
      </c>
      <c r="AA43" s="64">
        <f>+AA41-AA42</f>
        <v>118233268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97553967</v>
      </c>
      <c r="D45" s="56">
        <f>SUM(D43:D44)</f>
        <v>119608939</v>
      </c>
      <c r="E45" s="57">
        <f t="shared" si="5"/>
        <v>128082901</v>
      </c>
      <c r="F45" s="58">
        <f t="shared" si="5"/>
        <v>118233268</v>
      </c>
      <c r="G45" s="58">
        <f t="shared" si="5"/>
        <v>54038950</v>
      </c>
      <c r="H45" s="58">
        <f t="shared" si="5"/>
        <v>-7505690</v>
      </c>
      <c r="I45" s="58">
        <f t="shared" si="5"/>
        <v>161216</v>
      </c>
      <c r="J45" s="58">
        <f t="shared" si="5"/>
        <v>46694476</v>
      </c>
      <c r="K45" s="58">
        <f t="shared" si="5"/>
        <v>12320355</v>
      </c>
      <c r="L45" s="58">
        <f t="shared" si="5"/>
        <v>9668188</v>
      </c>
      <c r="M45" s="58">
        <f t="shared" si="5"/>
        <v>20987750</v>
      </c>
      <c r="N45" s="58">
        <f t="shared" si="5"/>
        <v>42976293</v>
      </c>
      <c r="O45" s="58">
        <f t="shared" si="5"/>
        <v>13688466</v>
      </c>
      <c r="P45" s="58">
        <f t="shared" si="5"/>
        <v>9959288</v>
      </c>
      <c r="Q45" s="58">
        <f t="shared" si="5"/>
        <v>19997784</v>
      </c>
      <c r="R45" s="58">
        <f t="shared" si="5"/>
        <v>43645538</v>
      </c>
      <c r="S45" s="58">
        <f t="shared" si="5"/>
        <v>9339909</v>
      </c>
      <c r="T45" s="58">
        <f t="shared" si="5"/>
        <v>16699705</v>
      </c>
      <c r="U45" s="58">
        <f t="shared" si="5"/>
        <v>-8537182</v>
      </c>
      <c r="V45" s="58">
        <f t="shared" si="5"/>
        <v>17502432</v>
      </c>
      <c r="W45" s="58">
        <f t="shared" si="5"/>
        <v>150818739</v>
      </c>
      <c r="X45" s="58">
        <f t="shared" si="5"/>
        <v>118233268</v>
      </c>
      <c r="Y45" s="58">
        <f t="shared" si="5"/>
        <v>32585471</v>
      </c>
      <c r="Z45" s="59">
        <f>+IF(X45&lt;&gt;0,+(Y45/X45)*100,0)</f>
        <v>27.560323377004174</v>
      </c>
      <c r="AA45" s="56">
        <f>SUM(AA43:AA44)</f>
        <v>118233268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97553967</v>
      </c>
      <c r="D47" s="71">
        <f>SUM(D45:D46)</f>
        <v>119608939</v>
      </c>
      <c r="E47" s="72">
        <f t="shared" si="6"/>
        <v>128082901</v>
      </c>
      <c r="F47" s="73">
        <f t="shared" si="6"/>
        <v>118233268</v>
      </c>
      <c r="G47" s="73">
        <f t="shared" si="6"/>
        <v>54038950</v>
      </c>
      <c r="H47" s="74">
        <f t="shared" si="6"/>
        <v>-7505690</v>
      </c>
      <c r="I47" s="74">
        <f t="shared" si="6"/>
        <v>161216</v>
      </c>
      <c r="J47" s="74">
        <f t="shared" si="6"/>
        <v>46694476</v>
      </c>
      <c r="K47" s="74">
        <f t="shared" si="6"/>
        <v>12320355</v>
      </c>
      <c r="L47" s="74">
        <f t="shared" si="6"/>
        <v>9668188</v>
      </c>
      <c r="M47" s="73">
        <f t="shared" si="6"/>
        <v>20987750</v>
      </c>
      <c r="N47" s="73">
        <f t="shared" si="6"/>
        <v>42976293</v>
      </c>
      <c r="O47" s="74">
        <f t="shared" si="6"/>
        <v>13688466</v>
      </c>
      <c r="P47" s="74">
        <f t="shared" si="6"/>
        <v>9959288</v>
      </c>
      <c r="Q47" s="74">
        <f t="shared" si="6"/>
        <v>19997784</v>
      </c>
      <c r="R47" s="74">
        <f t="shared" si="6"/>
        <v>43645538</v>
      </c>
      <c r="S47" s="74">
        <f t="shared" si="6"/>
        <v>9339909</v>
      </c>
      <c r="T47" s="73">
        <f t="shared" si="6"/>
        <v>16699705</v>
      </c>
      <c r="U47" s="73">
        <f t="shared" si="6"/>
        <v>-8537182</v>
      </c>
      <c r="V47" s="74">
        <f t="shared" si="6"/>
        <v>17502432</v>
      </c>
      <c r="W47" s="74">
        <f t="shared" si="6"/>
        <v>150818739</v>
      </c>
      <c r="X47" s="74">
        <f t="shared" si="6"/>
        <v>118233268</v>
      </c>
      <c r="Y47" s="74">
        <f t="shared" si="6"/>
        <v>32585471</v>
      </c>
      <c r="Z47" s="75">
        <f>+IF(X47&lt;&gt;0,+(Y47/X47)*100,0)</f>
        <v>27.560323377004174</v>
      </c>
      <c r="AA47" s="76">
        <f>SUM(AA45:AA46)</f>
        <v>118233268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130028152</v>
      </c>
      <c r="D6" s="6"/>
      <c r="E6" s="7">
        <v>155850640</v>
      </c>
      <c r="F6" s="8">
        <v>155769440</v>
      </c>
      <c r="G6" s="8">
        <v>14030393</v>
      </c>
      <c r="H6" s="8">
        <v>13480652</v>
      </c>
      <c r="I6" s="8">
        <v>12517719</v>
      </c>
      <c r="J6" s="8">
        <v>40028764</v>
      </c>
      <c r="K6" s="8">
        <v>11332671</v>
      </c>
      <c r="L6" s="8">
        <v>12292612</v>
      </c>
      <c r="M6" s="8">
        <v>12250537</v>
      </c>
      <c r="N6" s="8">
        <v>35875820</v>
      </c>
      <c r="O6" s="8">
        <v>13294733</v>
      </c>
      <c r="P6" s="8">
        <v>11447106</v>
      </c>
      <c r="Q6" s="8">
        <v>11544275</v>
      </c>
      <c r="R6" s="8">
        <v>36286114</v>
      </c>
      <c r="S6" s="8">
        <v>11643572</v>
      </c>
      <c r="T6" s="8">
        <v>12069684</v>
      </c>
      <c r="U6" s="8">
        <v>12240469</v>
      </c>
      <c r="V6" s="8">
        <v>35953725</v>
      </c>
      <c r="W6" s="8">
        <v>148144423</v>
      </c>
      <c r="X6" s="8">
        <v>155769440</v>
      </c>
      <c r="Y6" s="8">
        <v>-7625017</v>
      </c>
      <c r="Z6" s="2">
        <v>-4.8950660668742216</v>
      </c>
      <c r="AA6" s="6">
        <v>155769440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258883</v>
      </c>
      <c r="D18" s="6"/>
      <c r="E18" s="7">
        <v>381500</v>
      </c>
      <c r="F18" s="8">
        <v>381930</v>
      </c>
      <c r="G18" s="8"/>
      <c r="H18" s="8"/>
      <c r="I18" s="8">
        <v>9792</v>
      </c>
      <c r="J18" s="8">
        <v>9792</v>
      </c>
      <c r="K18" s="8"/>
      <c r="L18" s="8"/>
      <c r="M18" s="8">
        <v>16320</v>
      </c>
      <c r="N18" s="8">
        <v>16320</v>
      </c>
      <c r="O18" s="8"/>
      <c r="P18" s="8"/>
      <c r="Q18" s="8"/>
      <c r="R18" s="8"/>
      <c r="S18" s="8"/>
      <c r="T18" s="8"/>
      <c r="U18" s="8"/>
      <c r="V18" s="8"/>
      <c r="W18" s="8">
        <v>26112</v>
      </c>
      <c r="X18" s="8">
        <v>381930</v>
      </c>
      <c r="Y18" s="8">
        <v>-355818</v>
      </c>
      <c r="Z18" s="2">
        <v>-93.16314507894117</v>
      </c>
      <c r="AA18" s="6">
        <v>381930</v>
      </c>
    </row>
    <row r="19" spans="1:27" ht="13.5" x14ac:dyDescent="0.25">
      <c r="A19" s="23" t="s">
        <v>46</v>
      </c>
      <c r="B19" s="29" t="s">
        <v>32</v>
      </c>
      <c r="C19" s="6">
        <v>122700</v>
      </c>
      <c r="D19" s="6"/>
      <c r="E19" s="7">
        <v>131300</v>
      </c>
      <c r="F19" s="26">
        <v>162500</v>
      </c>
      <c r="G19" s="26">
        <v>11421</v>
      </c>
      <c r="H19" s="26">
        <v>8864</v>
      </c>
      <c r="I19" s="26">
        <v>16311</v>
      </c>
      <c r="J19" s="26">
        <v>36596</v>
      </c>
      <c r="K19" s="26">
        <v>16791</v>
      </c>
      <c r="L19" s="26">
        <v>14313</v>
      </c>
      <c r="M19" s="26">
        <v>26418</v>
      </c>
      <c r="N19" s="26">
        <v>57522</v>
      </c>
      <c r="O19" s="26">
        <v>22905</v>
      </c>
      <c r="P19" s="26">
        <v>7481</v>
      </c>
      <c r="Q19" s="26">
        <v>24703</v>
      </c>
      <c r="R19" s="26">
        <v>55089</v>
      </c>
      <c r="S19" s="26">
        <v>15193</v>
      </c>
      <c r="T19" s="26">
        <v>6418</v>
      </c>
      <c r="U19" s="26">
        <v>20019</v>
      </c>
      <c r="V19" s="26">
        <v>41630</v>
      </c>
      <c r="W19" s="26">
        <v>190837</v>
      </c>
      <c r="X19" s="26">
        <v>162500</v>
      </c>
      <c r="Y19" s="26">
        <v>28337</v>
      </c>
      <c r="Z19" s="27">
        <v>17.438153846153845</v>
      </c>
      <c r="AA19" s="28">
        <v>162500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130409735</v>
      </c>
      <c r="D21" s="33">
        <f t="shared" si="0"/>
        <v>0</v>
      </c>
      <c r="E21" s="34">
        <f t="shared" si="0"/>
        <v>156363440</v>
      </c>
      <c r="F21" s="35">
        <f t="shared" si="0"/>
        <v>156313870</v>
      </c>
      <c r="G21" s="35">
        <f t="shared" si="0"/>
        <v>14041814</v>
      </c>
      <c r="H21" s="35">
        <f t="shared" si="0"/>
        <v>13489516</v>
      </c>
      <c r="I21" s="35">
        <f t="shared" si="0"/>
        <v>12543822</v>
      </c>
      <c r="J21" s="35">
        <f t="shared" si="0"/>
        <v>40075152</v>
      </c>
      <c r="K21" s="35">
        <f t="shared" si="0"/>
        <v>11349462</v>
      </c>
      <c r="L21" s="35">
        <f t="shared" si="0"/>
        <v>12306925</v>
      </c>
      <c r="M21" s="35">
        <f t="shared" si="0"/>
        <v>12293275</v>
      </c>
      <c r="N21" s="35">
        <f t="shared" si="0"/>
        <v>35949662</v>
      </c>
      <c r="O21" s="35">
        <f t="shared" si="0"/>
        <v>13317638</v>
      </c>
      <c r="P21" s="35">
        <f t="shared" si="0"/>
        <v>11454587</v>
      </c>
      <c r="Q21" s="35">
        <f t="shared" si="0"/>
        <v>11568978</v>
      </c>
      <c r="R21" s="35">
        <f t="shared" si="0"/>
        <v>36341203</v>
      </c>
      <c r="S21" s="35">
        <f t="shared" si="0"/>
        <v>11658765</v>
      </c>
      <c r="T21" s="35">
        <f t="shared" si="0"/>
        <v>12076102</v>
      </c>
      <c r="U21" s="35">
        <f t="shared" si="0"/>
        <v>12260488</v>
      </c>
      <c r="V21" s="35">
        <f t="shared" si="0"/>
        <v>35995355</v>
      </c>
      <c r="W21" s="35">
        <f t="shared" si="0"/>
        <v>148361372</v>
      </c>
      <c r="X21" s="35">
        <f t="shared" si="0"/>
        <v>156313870</v>
      </c>
      <c r="Y21" s="35">
        <f t="shared" si="0"/>
        <v>-7952498</v>
      </c>
      <c r="Z21" s="36">
        <f>+IF(X21&lt;&gt;0,+(Y21/X21)*100,0)</f>
        <v>-5.0875191049904913</v>
      </c>
      <c r="AA21" s="33">
        <f>SUM(AA5:AA20)</f>
        <v>156313870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9040132</v>
      </c>
      <c r="D24" s="6"/>
      <c r="E24" s="7">
        <v>9654200</v>
      </c>
      <c r="F24" s="8">
        <v>9655520</v>
      </c>
      <c r="G24" s="8">
        <v>745626</v>
      </c>
      <c r="H24" s="8">
        <v>723459</v>
      </c>
      <c r="I24" s="8">
        <v>782140</v>
      </c>
      <c r="J24" s="8">
        <v>2251225</v>
      </c>
      <c r="K24" s="8">
        <v>791094</v>
      </c>
      <c r="L24" s="8">
        <v>1216369</v>
      </c>
      <c r="M24" s="8">
        <v>854861</v>
      </c>
      <c r="N24" s="8">
        <v>2862324</v>
      </c>
      <c r="O24" s="8">
        <v>805243</v>
      </c>
      <c r="P24" s="8">
        <v>805560</v>
      </c>
      <c r="Q24" s="8">
        <v>797727</v>
      </c>
      <c r="R24" s="8">
        <v>2408530</v>
      </c>
      <c r="S24" s="8">
        <v>761742</v>
      </c>
      <c r="T24" s="8">
        <v>779971</v>
      </c>
      <c r="U24" s="8">
        <v>777159</v>
      </c>
      <c r="V24" s="8">
        <v>2318872</v>
      </c>
      <c r="W24" s="8">
        <v>9840951</v>
      </c>
      <c r="X24" s="8">
        <v>9655520</v>
      </c>
      <c r="Y24" s="8">
        <v>185431</v>
      </c>
      <c r="Z24" s="2">
        <v>1.9204662203589244</v>
      </c>
      <c r="AA24" s="6">
        <v>9655520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-706260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2224064</v>
      </c>
      <c r="D27" s="6"/>
      <c r="E27" s="7">
        <v>1736600</v>
      </c>
      <c r="F27" s="8">
        <v>2236600</v>
      </c>
      <c r="G27" s="8">
        <v>144717</v>
      </c>
      <c r="H27" s="8">
        <v>144717</v>
      </c>
      <c r="I27" s="8">
        <v>144717</v>
      </c>
      <c r="J27" s="8">
        <v>434151</v>
      </c>
      <c r="K27" s="8">
        <v>144717</v>
      </c>
      <c r="L27" s="8">
        <v>144724</v>
      </c>
      <c r="M27" s="8">
        <v>144709</v>
      </c>
      <c r="N27" s="8">
        <v>434150</v>
      </c>
      <c r="O27" s="8">
        <v>144724</v>
      </c>
      <c r="P27" s="8">
        <v>144709</v>
      </c>
      <c r="Q27" s="8">
        <v>144709</v>
      </c>
      <c r="R27" s="8">
        <v>434142</v>
      </c>
      <c r="S27" s="8">
        <v>144709</v>
      </c>
      <c r="T27" s="8">
        <v>144709</v>
      </c>
      <c r="U27" s="8">
        <v>144709</v>
      </c>
      <c r="V27" s="8">
        <v>434127</v>
      </c>
      <c r="W27" s="8">
        <v>1736570</v>
      </c>
      <c r="X27" s="8">
        <v>2236600</v>
      </c>
      <c r="Y27" s="8">
        <v>-500030</v>
      </c>
      <c r="Z27" s="2">
        <v>-22.356702137172494</v>
      </c>
      <c r="AA27" s="6">
        <v>2236600</v>
      </c>
    </row>
    <row r="28" spans="1:27" ht="13.5" x14ac:dyDescent="0.25">
      <c r="A28" s="25" t="s">
        <v>54</v>
      </c>
      <c r="B28" s="24" t="s">
        <v>32</v>
      </c>
      <c r="C28" s="6">
        <v>60585</v>
      </c>
      <c r="D28" s="6"/>
      <c r="E28" s="7">
        <v>1429800</v>
      </c>
      <c r="F28" s="8">
        <v>929800</v>
      </c>
      <c r="G28" s="8"/>
      <c r="H28" s="8"/>
      <c r="I28" s="8"/>
      <c r="J28" s="8"/>
      <c r="K28" s="8"/>
      <c r="L28" s="8"/>
      <c r="M28" s="8">
        <v>22747</v>
      </c>
      <c r="N28" s="8">
        <v>22747</v>
      </c>
      <c r="O28" s="8"/>
      <c r="P28" s="8"/>
      <c r="Q28" s="8"/>
      <c r="R28" s="8"/>
      <c r="S28" s="8"/>
      <c r="T28" s="8"/>
      <c r="U28" s="8">
        <v>20036</v>
      </c>
      <c r="V28" s="8">
        <v>20036</v>
      </c>
      <c r="W28" s="8">
        <v>42783</v>
      </c>
      <c r="X28" s="8">
        <v>929800</v>
      </c>
      <c r="Y28" s="8">
        <v>-887017</v>
      </c>
      <c r="Z28" s="2">
        <v>-95.398687889868796</v>
      </c>
      <c r="AA28" s="6">
        <v>929800</v>
      </c>
    </row>
    <row r="29" spans="1:27" ht="13.5" x14ac:dyDescent="0.25">
      <c r="A29" s="25" t="s">
        <v>55</v>
      </c>
      <c r="B29" s="24" t="s">
        <v>32</v>
      </c>
      <c r="C29" s="6">
        <v>95449389</v>
      </c>
      <c r="D29" s="6"/>
      <c r="E29" s="7">
        <v>107252540</v>
      </c>
      <c r="F29" s="8">
        <v>112352540</v>
      </c>
      <c r="G29" s="8"/>
      <c r="H29" s="8">
        <v>12808140</v>
      </c>
      <c r="I29" s="8">
        <v>13669195</v>
      </c>
      <c r="J29" s="8">
        <v>26477335</v>
      </c>
      <c r="K29" s="8">
        <v>11185873</v>
      </c>
      <c r="L29" s="8">
        <v>8045875</v>
      </c>
      <c r="M29" s="8">
        <v>7806223</v>
      </c>
      <c r="N29" s="8">
        <v>27037971</v>
      </c>
      <c r="O29" s="8">
        <v>12544961</v>
      </c>
      <c r="P29" s="8">
        <v>4284028</v>
      </c>
      <c r="Q29" s="8">
        <v>7850667</v>
      </c>
      <c r="R29" s="8">
        <v>24679656</v>
      </c>
      <c r="S29" s="8">
        <v>7424214</v>
      </c>
      <c r="T29" s="8">
        <v>8267108</v>
      </c>
      <c r="U29" s="8">
        <v>18465959</v>
      </c>
      <c r="V29" s="8">
        <v>34157281</v>
      </c>
      <c r="W29" s="8">
        <v>112352243</v>
      </c>
      <c r="X29" s="8">
        <v>112352540</v>
      </c>
      <c r="Y29" s="8">
        <v>-297</v>
      </c>
      <c r="Z29" s="2"/>
      <c r="AA29" s="6">
        <v>112352540</v>
      </c>
    </row>
    <row r="30" spans="1:27" ht="13.5" x14ac:dyDescent="0.25">
      <c r="A30" s="25" t="s">
        <v>56</v>
      </c>
      <c r="B30" s="24" t="s">
        <v>32</v>
      </c>
      <c r="C30" s="6">
        <v>2702825</v>
      </c>
      <c r="D30" s="6"/>
      <c r="E30" s="7">
        <v>2416400</v>
      </c>
      <c r="F30" s="8">
        <v>2606400</v>
      </c>
      <c r="G30" s="8">
        <v>19229</v>
      </c>
      <c r="H30" s="8">
        <v>58429</v>
      </c>
      <c r="I30" s="8">
        <v>84992</v>
      </c>
      <c r="J30" s="8">
        <v>162650</v>
      </c>
      <c r="K30" s="8">
        <v>529491</v>
      </c>
      <c r="L30" s="8">
        <v>153250</v>
      </c>
      <c r="M30" s="8">
        <v>142876</v>
      </c>
      <c r="N30" s="8">
        <v>825617</v>
      </c>
      <c r="O30" s="8">
        <v>34155</v>
      </c>
      <c r="P30" s="8">
        <v>39499</v>
      </c>
      <c r="Q30" s="8">
        <v>219629</v>
      </c>
      <c r="R30" s="8">
        <v>293283</v>
      </c>
      <c r="S30" s="8">
        <v>236382</v>
      </c>
      <c r="T30" s="8">
        <v>222086</v>
      </c>
      <c r="U30" s="8">
        <v>353203</v>
      </c>
      <c r="V30" s="8">
        <v>811671</v>
      </c>
      <c r="W30" s="8">
        <v>2093221</v>
      </c>
      <c r="X30" s="8">
        <v>2606400</v>
      </c>
      <c r="Y30" s="8">
        <v>-513179</v>
      </c>
      <c r="Z30" s="2">
        <v>-19.689188152240639</v>
      </c>
      <c r="AA30" s="6">
        <v>2606400</v>
      </c>
    </row>
    <row r="31" spans="1:27" ht="13.5" x14ac:dyDescent="0.25">
      <c r="A31" s="25" t="s">
        <v>57</v>
      </c>
      <c r="B31" s="24" t="s">
        <v>32</v>
      </c>
      <c r="C31" s="6">
        <v>472615</v>
      </c>
      <c r="D31" s="6"/>
      <c r="E31" s="7">
        <v>2760100</v>
      </c>
      <c r="F31" s="8">
        <v>1420100</v>
      </c>
      <c r="G31" s="8"/>
      <c r="H31" s="8"/>
      <c r="I31" s="8"/>
      <c r="J31" s="8"/>
      <c r="K31" s="8"/>
      <c r="L31" s="8">
        <v>307225</v>
      </c>
      <c r="M31" s="8">
        <v>20410</v>
      </c>
      <c r="N31" s="8">
        <v>327635</v>
      </c>
      <c r="O31" s="8"/>
      <c r="P31" s="8">
        <v>4112</v>
      </c>
      <c r="Q31" s="8"/>
      <c r="R31" s="8">
        <v>4112</v>
      </c>
      <c r="S31" s="8">
        <v>100</v>
      </c>
      <c r="T31" s="8">
        <v>28555</v>
      </c>
      <c r="U31" s="8">
        <v>844719</v>
      </c>
      <c r="V31" s="8">
        <v>873374</v>
      </c>
      <c r="W31" s="8">
        <v>1205121</v>
      </c>
      <c r="X31" s="8">
        <v>1420100</v>
      </c>
      <c r="Y31" s="8">
        <v>-214979</v>
      </c>
      <c r="Z31" s="2">
        <v>-15.13830011970988</v>
      </c>
      <c r="AA31" s="6">
        <v>1420100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946334</v>
      </c>
      <c r="D33" s="6"/>
      <c r="E33" s="7">
        <v>1186590</v>
      </c>
      <c r="F33" s="8">
        <v>1163070</v>
      </c>
      <c r="G33" s="8">
        <v>10112</v>
      </c>
      <c r="H33" s="8">
        <v>83104</v>
      </c>
      <c r="I33" s="8">
        <v>117983</v>
      </c>
      <c r="J33" s="8">
        <v>211199</v>
      </c>
      <c r="K33" s="8">
        <v>94554</v>
      </c>
      <c r="L33" s="8">
        <v>70134</v>
      </c>
      <c r="M33" s="8">
        <v>93374</v>
      </c>
      <c r="N33" s="8">
        <v>258062</v>
      </c>
      <c r="O33" s="8">
        <v>71907</v>
      </c>
      <c r="P33" s="8">
        <v>39122</v>
      </c>
      <c r="Q33" s="8">
        <v>94537</v>
      </c>
      <c r="R33" s="8">
        <v>205566</v>
      </c>
      <c r="S33" s="8">
        <v>9477</v>
      </c>
      <c r="T33" s="8">
        <v>137328</v>
      </c>
      <c r="U33" s="8">
        <v>205366</v>
      </c>
      <c r="V33" s="8">
        <v>352171</v>
      </c>
      <c r="W33" s="8">
        <v>1026998</v>
      </c>
      <c r="X33" s="8">
        <v>1163070</v>
      </c>
      <c r="Y33" s="8">
        <v>-136072</v>
      </c>
      <c r="Z33" s="2">
        <v>-11.699381808489601</v>
      </c>
      <c r="AA33" s="6">
        <v>1163070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110189684</v>
      </c>
      <c r="D35" s="33">
        <f>SUM(D24:D34)</f>
        <v>0</v>
      </c>
      <c r="E35" s="34">
        <f t="shared" si="1"/>
        <v>126436230</v>
      </c>
      <c r="F35" s="35">
        <f t="shared" si="1"/>
        <v>130364030</v>
      </c>
      <c r="G35" s="35">
        <f t="shared" si="1"/>
        <v>919684</v>
      </c>
      <c r="H35" s="35">
        <f t="shared" si="1"/>
        <v>13817849</v>
      </c>
      <c r="I35" s="35">
        <f t="shared" si="1"/>
        <v>14799027</v>
      </c>
      <c r="J35" s="35">
        <f t="shared" si="1"/>
        <v>29536560</v>
      </c>
      <c r="K35" s="35">
        <f t="shared" si="1"/>
        <v>12745729</v>
      </c>
      <c r="L35" s="35">
        <f t="shared" si="1"/>
        <v>9937577</v>
      </c>
      <c r="M35" s="35">
        <f t="shared" si="1"/>
        <v>9085200</v>
      </c>
      <c r="N35" s="35">
        <f t="shared" si="1"/>
        <v>31768506</v>
      </c>
      <c r="O35" s="35">
        <f t="shared" si="1"/>
        <v>13600990</v>
      </c>
      <c r="P35" s="35">
        <f t="shared" si="1"/>
        <v>5317030</v>
      </c>
      <c r="Q35" s="35">
        <f t="shared" si="1"/>
        <v>9107269</v>
      </c>
      <c r="R35" s="35">
        <f t="shared" si="1"/>
        <v>28025289</v>
      </c>
      <c r="S35" s="35">
        <f t="shared" si="1"/>
        <v>8576624</v>
      </c>
      <c r="T35" s="35">
        <f t="shared" si="1"/>
        <v>9579757</v>
      </c>
      <c r="U35" s="35">
        <f t="shared" si="1"/>
        <v>20811151</v>
      </c>
      <c r="V35" s="35">
        <f t="shared" si="1"/>
        <v>38967532</v>
      </c>
      <c r="W35" s="35">
        <f t="shared" si="1"/>
        <v>128297887</v>
      </c>
      <c r="X35" s="35">
        <f t="shared" si="1"/>
        <v>130364030</v>
      </c>
      <c r="Y35" s="35">
        <f t="shared" si="1"/>
        <v>-2066143</v>
      </c>
      <c r="Z35" s="36">
        <f>+IF(X35&lt;&gt;0,+(Y35/X35)*100,0)</f>
        <v>-1.5849026759912226</v>
      </c>
      <c r="AA35" s="33">
        <f>SUM(AA24:AA34)</f>
        <v>130364030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20220051</v>
      </c>
      <c r="D37" s="46">
        <f>+D21-D35</f>
        <v>0</v>
      </c>
      <c r="E37" s="47">
        <f t="shared" si="2"/>
        <v>29927210</v>
      </c>
      <c r="F37" s="48">
        <f t="shared" si="2"/>
        <v>25949840</v>
      </c>
      <c r="G37" s="48">
        <f t="shared" si="2"/>
        <v>13122130</v>
      </c>
      <c r="H37" s="48">
        <f t="shared" si="2"/>
        <v>-328333</v>
      </c>
      <c r="I37" s="48">
        <f t="shared" si="2"/>
        <v>-2255205</v>
      </c>
      <c r="J37" s="48">
        <f t="shared" si="2"/>
        <v>10538592</v>
      </c>
      <c r="K37" s="48">
        <f t="shared" si="2"/>
        <v>-1396267</v>
      </c>
      <c r="L37" s="48">
        <f t="shared" si="2"/>
        <v>2369348</v>
      </c>
      <c r="M37" s="48">
        <f t="shared" si="2"/>
        <v>3208075</v>
      </c>
      <c r="N37" s="48">
        <f t="shared" si="2"/>
        <v>4181156</v>
      </c>
      <c r="O37" s="48">
        <f t="shared" si="2"/>
        <v>-283352</v>
      </c>
      <c r="P37" s="48">
        <f t="shared" si="2"/>
        <v>6137557</v>
      </c>
      <c r="Q37" s="48">
        <f t="shared" si="2"/>
        <v>2461709</v>
      </c>
      <c r="R37" s="48">
        <f t="shared" si="2"/>
        <v>8315914</v>
      </c>
      <c r="S37" s="48">
        <f t="shared" si="2"/>
        <v>3082141</v>
      </c>
      <c r="T37" s="48">
        <f t="shared" si="2"/>
        <v>2496345</v>
      </c>
      <c r="U37" s="48">
        <f t="shared" si="2"/>
        <v>-8550663</v>
      </c>
      <c r="V37" s="48">
        <f t="shared" si="2"/>
        <v>-2972177</v>
      </c>
      <c r="W37" s="48">
        <f t="shared" si="2"/>
        <v>20063485</v>
      </c>
      <c r="X37" s="48">
        <f>IF(F21=F35,0,X21-X35)</f>
        <v>25949840</v>
      </c>
      <c r="Y37" s="48">
        <f t="shared" si="2"/>
        <v>-5886355</v>
      </c>
      <c r="Z37" s="49">
        <f>+IF(X37&lt;&gt;0,+(Y37/X37)*100,0)</f>
        <v>-22.683588800547518</v>
      </c>
      <c r="AA37" s="46">
        <f>+AA21-AA35</f>
        <v>25949840</v>
      </c>
    </row>
    <row r="38" spans="1:27" ht="23.1" customHeight="1" x14ac:dyDescent="0.25">
      <c r="A38" s="50" t="s">
        <v>62</v>
      </c>
      <c r="B38" s="29" t="s">
        <v>32</v>
      </c>
      <c r="C38" s="6">
        <v>2241117</v>
      </c>
      <c r="D38" s="6"/>
      <c r="E38" s="7">
        <v>2243500</v>
      </c>
      <c r="F38" s="8">
        <v>3643070</v>
      </c>
      <c r="G38" s="8"/>
      <c r="H38" s="8"/>
      <c r="I38" s="8"/>
      <c r="J38" s="8"/>
      <c r="K38" s="8">
        <v>171768</v>
      </c>
      <c r="L38" s="8">
        <v>439873</v>
      </c>
      <c r="M38" s="8"/>
      <c r="N38" s="8">
        <v>611641</v>
      </c>
      <c r="O38" s="8"/>
      <c r="P38" s="8"/>
      <c r="Q38" s="8">
        <v>452034</v>
      </c>
      <c r="R38" s="8">
        <v>452034</v>
      </c>
      <c r="S38" s="8"/>
      <c r="T38" s="8"/>
      <c r="U38" s="8"/>
      <c r="V38" s="8"/>
      <c r="W38" s="8">
        <v>1063675</v>
      </c>
      <c r="X38" s="8">
        <v>3643070</v>
      </c>
      <c r="Y38" s="8">
        <v>-2579395</v>
      </c>
      <c r="Z38" s="2">
        <v>-70.802784464750886</v>
      </c>
      <c r="AA38" s="6">
        <v>3643070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22461168</v>
      </c>
      <c r="D41" s="56">
        <f>SUM(D37:D40)</f>
        <v>0</v>
      </c>
      <c r="E41" s="57">
        <f t="shared" si="3"/>
        <v>32170710</v>
      </c>
      <c r="F41" s="58">
        <f t="shared" si="3"/>
        <v>29592910</v>
      </c>
      <c r="G41" s="58">
        <f t="shared" si="3"/>
        <v>13122130</v>
      </c>
      <c r="H41" s="58">
        <f t="shared" si="3"/>
        <v>-328333</v>
      </c>
      <c r="I41" s="58">
        <f t="shared" si="3"/>
        <v>-2255205</v>
      </c>
      <c r="J41" s="58">
        <f t="shared" si="3"/>
        <v>10538592</v>
      </c>
      <c r="K41" s="58">
        <f t="shared" si="3"/>
        <v>-1224499</v>
      </c>
      <c r="L41" s="58">
        <f t="shared" si="3"/>
        <v>2809221</v>
      </c>
      <c r="M41" s="58">
        <f t="shared" si="3"/>
        <v>3208075</v>
      </c>
      <c r="N41" s="58">
        <f t="shared" si="3"/>
        <v>4792797</v>
      </c>
      <c r="O41" s="58">
        <f t="shared" si="3"/>
        <v>-283352</v>
      </c>
      <c r="P41" s="58">
        <f t="shared" si="3"/>
        <v>6137557</v>
      </c>
      <c r="Q41" s="58">
        <f t="shared" si="3"/>
        <v>2913743</v>
      </c>
      <c r="R41" s="58">
        <f t="shared" si="3"/>
        <v>8767948</v>
      </c>
      <c r="S41" s="58">
        <f t="shared" si="3"/>
        <v>3082141</v>
      </c>
      <c r="T41" s="58">
        <f t="shared" si="3"/>
        <v>2496345</v>
      </c>
      <c r="U41" s="58">
        <f t="shared" si="3"/>
        <v>-8550663</v>
      </c>
      <c r="V41" s="58">
        <f t="shared" si="3"/>
        <v>-2972177</v>
      </c>
      <c r="W41" s="58">
        <f t="shared" si="3"/>
        <v>21127160</v>
      </c>
      <c r="X41" s="58">
        <f t="shared" si="3"/>
        <v>29592910</v>
      </c>
      <c r="Y41" s="58">
        <f t="shared" si="3"/>
        <v>-8465750</v>
      </c>
      <c r="Z41" s="59">
        <f>+IF(X41&lt;&gt;0,+(Y41/X41)*100,0)</f>
        <v>-28.607358992407306</v>
      </c>
      <c r="AA41" s="56">
        <f>SUM(AA37:AA40)</f>
        <v>29592910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22461168</v>
      </c>
      <c r="D43" s="64">
        <f>+D41-D42</f>
        <v>0</v>
      </c>
      <c r="E43" s="65">
        <f t="shared" si="4"/>
        <v>32170710</v>
      </c>
      <c r="F43" s="66">
        <f t="shared" si="4"/>
        <v>29592910</v>
      </c>
      <c r="G43" s="66">
        <f t="shared" si="4"/>
        <v>13122130</v>
      </c>
      <c r="H43" s="66">
        <f t="shared" si="4"/>
        <v>-328333</v>
      </c>
      <c r="I43" s="66">
        <f t="shared" si="4"/>
        <v>-2255205</v>
      </c>
      <c r="J43" s="66">
        <f t="shared" si="4"/>
        <v>10538592</v>
      </c>
      <c r="K43" s="66">
        <f t="shared" si="4"/>
        <v>-1224499</v>
      </c>
      <c r="L43" s="66">
        <f t="shared" si="4"/>
        <v>2809221</v>
      </c>
      <c r="M43" s="66">
        <f t="shared" si="4"/>
        <v>3208075</v>
      </c>
      <c r="N43" s="66">
        <f t="shared" si="4"/>
        <v>4792797</v>
      </c>
      <c r="O43" s="66">
        <f t="shared" si="4"/>
        <v>-283352</v>
      </c>
      <c r="P43" s="66">
        <f t="shared" si="4"/>
        <v>6137557</v>
      </c>
      <c r="Q43" s="66">
        <f t="shared" si="4"/>
        <v>2913743</v>
      </c>
      <c r="R43" s="66">
        <f t="shared" si="4"/>
        <v>8767948</v>
      </c>
      <c r="S43" s="66">
        <f t="shared" si="4"/>
        <v>3082141</v>
      </c>
      <c r="T43" s="66">
        <f t="shared" si="4"/>
        <v>2496345</v>
      </c>
      <c r="U43" s="66">
        <f t="shared" si="4"/>
        <v>-8550663</v>
      </c>
      <c r="V43" s="66">
        <f t="shared" si="4"/>
        <v>-2972177</v>
      </c>
      <c r="W43" s="66">
        <f t="shared" si="4"/>
        <v>21127160</v>
      </c>
      <c r="X43" s="66">
        <f t="shared" si="4"/>
        <v>29592910</v>
      </c>
      <c r="Y43" s="66">
        <f t="shared" si="4"/>
        <v>-8465750</v>
      </c>
      <c r="Z43" s="67">
        <f>+IF(X43&lt;&gt;0,+(Y43/X43)*100,0)</f>
        <v>-28.607358992407306</v>
      </c>
      <c r="AA43" s="64">
        <f>+AA41-AA42</f>
        <v>29592910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22461168</v>
      </c>
      <c r="D45" s="56">
        <f>SUM(D43:D44)</f>
        <v>0</v>
      </c>
      <c r="E45" s="57">
        <f t="shared" si="5"/>
        <v>32170710</v>
      </c>
      <c r="F45" s="58">
        <f t="shared" si="5"/>
        <v>29592910</v>
      </c>
      <c r="G45" s="58">
        <f t="shared" si="5"/>
        <v>13122130</v>
      </c>
      <c r="H45" s="58">
        <f t="shared" si="5"/>
        <v>-328333</v>
      </c>
      <c r="I45" s="58">
        <f t="shared" si="5"/>
        <v>-2255205</v>
      </c>
      <c r="J45" s="58">
        <f t="shared" si="5"/>
        <v>10538592</v>
      </c>
      <c r="K45" s="58">
        <f t="shared" si="5"/>
        <v>-1224499</v>
      </c>
      <c r="L45" s="58">
        <f t="shared" si="5"/>
        <v>2809221</v>
      </c>
      <c r="M45" s="58">
        <f t="shared" si="5"/>
        <v>3208075</v>
      </c>
      <c r="N45" s="58">
        <f t="shared" si="5"/>
        <v>4792797</v>
      </c>
      <c r="O45" s="58">
        <f t="shared" si="5"/>
        <v>-283352</v>
      </c>
      <c r="P45" s="58">
        <f t="shared" si="5"/>
        <v>6137557</v>
      </c>
      <c r="Q45" s="58">
        <f t="shared" si="5"/>
        <v>2913743</v>
      </c>
      <c r="R45" s="58">
        <f t="shared" si="5"/>
        <v>8767948</v>
      </c>
      <c r="S45" s="58">
        <f t="shared" si="5"/>
        <v>3082141</v>
      </c>
      <c r="T45" s="58">
        <f t="shared" si="5"/>
        <v>2496345</v>
      </c>
      <c r="U45" s="58">
        <f t="shared" si="5"/>
        <v>-8550663</v>
      </c>
      <c r="V45" s="58">
        <f t="shared" si="5"/>
        <v>-2972177</v>
      </c>
      <c r="W45" s="58">
        <f t="shared" si="5"/>
        <v>21127160</v>
      </c>
      <c r="X45" s="58">
        <f t="shared" si="5"/>
        <v>29592910</v>
      </c>
      <c r="Y45" s="58">
        <f t="shared" si="5"/>
        <v>-8465750</v>
      </c>
      <c r="Z45" s="59">
        <f>+IF(X45&lt;&gt;0,+(Y45/X45)*100,0)</f>
        <v>-28.607358992407306</v>
      </c>
      <c r="AA45" s="56">
        <f>SUM(AA43:AA44)</f>
        <v>29592910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22461168</v>
      </c>
      <c r="D47" s="71">
        <f>SUM(D45:D46)</f>
        <v>0</v>
      </c>
      <c r="E47" s="72">
        <f t="shared" si="6"/>
        <v>32170710</v>
      </c>
      <c r="F47" s="73">
        <f t="shared" si="6"/>
        <v>29592910</v>
      </c>
      <c r="G47" s="73">
        <f t="shared" si="6"/>
        <v>13122130</v>
      </c>
      <c r="H47" s="74">
        <f t="shared" si="6"/>
        <v>-328333</v>
      </c>
      <c r="I47" s="74">
        <f t="shared" si="6"/>
        <v>-2255205</v>
      </c>
      <c r="J47" s="74">
        <f t="shared" si="6"/>
        <v>10538592</v>
      </c>
      <c r="K47" s="74">
        <f t="shared" si="6"/>
        <v>-1224499</v>
      </c>
      <c r="L47" s="74">
        <f t="shared" si="6"/>
        <v>2809221</v>
      </c>
      <c r="M47" s="73">
        <f t="shared" si="6"/>
        <v>3208075</v>
      </c>
      <c r="N47" s="73">
        <f t="shared" si="6"/>
        <v>4792797</v>
      </c>
      <c r="O47" s="74">
        <f t="shared" si="6"/>
        <v>-283352</v>
      </c>
      <c r="P47" s="74">
        <f t="shared" si="6"/>
        <v>6137557</v>
      </c>
      <c r="Q47" s="74">
        <f t="shared" si="6"/>
        <v>2913743</v>
      </c>
      <c r="R47" s="74">
        <f t="shared" si="6"/>
        <v>8767948</v>
      </c>
      <c r="S47" s="74">
        <f t="shared" si="6"/>
        <v>3082141</v>
      </c>
      <c r="T47" s="73">
        <f t="shared" si="6"/>
        <v>2496345</v>
      </c>
      <c r="U47" s="73">
        <f t="shared" si="6"/>
        <v>-8550663</v>
      </c>
      <c r="V47" s="74">
        <f t="shared" si="6"/>
        <v>-2972177</v>
      </c>
      <c r="W47" s="74">
        <f t="shared" si="6"/>
        <v>21127160</v>
      </c>
      <c r="X47" s="74">
        <f t="shared" si="6"/>
        <v>29592910</v>
      </c>
      <c r="Y47" s="74">
        <f t="shared" si="6"/>
        <v>-8465750</v>
      </c>
      <c r="Z47" s="75">
        <f>+IF(X47&lt;&gt;0,+(Y47/X47)*100,0)</f>
        <v>-28.607358992407306</v>
      </c>
      <c r="AA47" s="76">
        <f>SUM(AA45:AA46)</f>
        <v>29592910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89074528</v>
      </c>
      <c r="D6" s="6"/>
      <c r="E6" s="7">
        <v>107836361</v>
      </c>
      <c r="F6" s="8">
        <v>102033769</v>
      </c>
      <c r="G6" s="8">
        <v>8858168</v>
      </c>
      <c r="H6" s="8">
        <v>8684433</v>
      </c>
      <c r="I6" s="8">
        <v>8708964</v>
      </c>
      <c r="J6" s="8">
        <v>26251565</v>
      </c>
      <c r="K6" s="8">
        <v>8561668</v>
      </c>
      <c r="L6" s="8">
        <v>8150763</v>
      </c>
      <c r="M6" s="8">
        <v>8161493</v>
      </c>
      <c r="N6" s="8">
        <v>24873924</v>
      </c>
      <c r="O6" s="8">
        <v>8438711</v>
      </c>
      <c r="P6" s="8">
        <v>8508290</v>
      </c>
      <c r="Q6" s="8">
        <v>8161237</v>
      </c>
      <c r="R6" s="8">
        <v>25108238</v>
      </c>
      <c r="S6" s="8">
        <v>8402509</v>
      </c>
      <c r="T6" s="8">
        <v>8179303</v>
      </c>
      <c r="U6" s="8">
        <v>8203496</v>
      </c>
      <c r="V6" s="8">
        <v>24785308</v>
      </c>
      <c r="W6" s="8">
        <v>101019035</v>
      </c>
      <c r="X6" s="8">
        <v>102033769</v>
      </c>
      <c r="Y6" s="8">
        <v>-1014734</v>
      </c>
      <c r="Z6" s="2">
        <v>-0.99450800450192123</v>
      </c>
      <c r="AA6" s="6">
        <v>102033769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247675</v>
      </c>
      <c r="D13" s="6"/>
      <c r="E13" s="7">
        <v>191096</v>
      </c>
      <c r="F13" s="8">
        <v>629096</v>
      </c>
      <c r="G13" s="8">
        <v>29109</v>
      </c>
      <c r="H13" s="8">
        <v>31373</v>
      </c>
      <c r="I13" s="8">
        <v>37360</v>
      </c>
      <c r="J13" s="8">
        <v>97842</v>
      </c>
      <c r="K13" s="8">
        <v>43577</v>
      </c>
      <c r="L13" s="8">
        <v>45629</v>
      </c>
      <c r="M13" s="8">
        <v>60443</v>
      </c>
      <c r="N13" s="8">
        <v>149649</v>
      </c>
      <c r="O13" s="8">
        <v>64750</v>
      </c>
      <c r="P13" s="8">
        <v>62755</v>
      </c>
      <c r="Q13" s="8">
        <v>67404</v>
      </c>
      <c r="R13" s="8">
        <v>194909</v>
      </c>
      <c r="S13" s="8">
        <v>65463</v>
      </c>
      <c r="T13" s="8">
        <v>68590</v>
      </c>
      <c r="U13" s="8">
        <v>34355</v>
      </c>
      <c r="V13" s="8">
        <v>168408</v>
      </c>
      <c r="W13" s="8">
        <v>610808</v>
      </c>
      <c r="X13" s="8">
        <v>629096</v>
      </c>
      <c r="Y13" s="8">
        <v>-18288</v>
      </c>
      <c r="Z13" s="2">
        <v>-2.9070284980352761</v>
      </c>
      <c r="AA13" s="6">
        <v>629096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8186</v>
      </c>
      <c r="D15" s="6"/>
      <c r="E15" s="7">
        <v>22012</v>
      </c>
      <c r="F15" s="8">
        <v>53012</v>
      </c>
      <c r="G15" s="8"/>
      <c r="H15" s="8">
        <v>6325</v>
      </c>
      <c r="I15" s="8"/>
      <c r="J15" s="8">
        <v>6325</v>
      </c>
      <c r="K15" s="8">
        <v>31625</v>
      </c>
      <c r="L15" s="8"/>
      <c r="M15" s="8"/>
      <c r="N15" s="8">
        <v>31625</v>
      </c>
      <c r="O15" s="8"/>
      <c r="P15" s="8"/>
      <c r="Q15" s="8">
        <v>1938</v>
      </c>
      <c r="R15" s="8">
        <v>1938</v>
      </c>
      <c r="S15" s="8">
        <v>6325</v>
      </c>
      <c r="T15" s="8"/>
      <c r="U15" s="8">
        <v>6900</v>
      </c>
      <c r="V15" s="8">
        <v>13225</v>
      </c>
      <c r="W15" s="8">
        <v>53113</v>
      </c>
      <c r="X15" s="8">
        <v>53012</v>
      </c>
      <c r="Y15" s="8">
        <v>101</v>
      </c>
      <c r="Z15" s="2">
        <v>0.19052290047536408</v>
      </c>
      <c r="AA15" s="6">
        <v>53012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5668283</v>
      </c>
      <c r="D18" s="6"/>
      <c r="E18" s="7">
        <v>6025271</v>
      </c>
      <c r="F18" s="8">
        <v>6915769</v>
      </c>
      <c r="G18" s="8"/>
      <c r="H18" s="8">
        <v>1010608</v>
      </c>
      <c r="I18" s="8">
        <v>506703</v>
      </c>
      <c r="J18" s="8">
        <v>1517311</v>
      </c>
      <c r="K18" s="8">
        <v>717502</v>
      </c>
      <c r="L18" s="8">
        <v>489884</v>
      </c>
      <c r="M18" s="8">
        <v>677062</v>
      </c>
      <c r="N18" s="8">
        <v>1884448</v>
      </c>
      <c r="O18" s="8">
        <v>374426</v>
      </c>
      <c r="P18" s="8">
        <v>492563</v>
      </c>
      <c r="Q18" s="8">
        <v>505450</v>
      </c>
      <c r="R18" s="8">
        <v>1372439</v>
      </c>
      <c r="S18" s="8">
        <v>770921</v>
      </c>
      <c r="T18" s="8">
        <v>573845</v>
      </c>
      <c r="U18" s="8">
        <v>868850</v>
      </c>
      <c r="V18" s="8">
        <v>2213616</v>
      </c>
      <c r="W18" s="8">
        <v>6987814</v>
      </c>
      <c r="X18" s="8">
        <v>6915769</v>
      </c>
      <c r="Y18" s="8">
        <v>72045</v>
      </c>
      <c r="Z18" s="2">
        <v>1.0417496593654298</v>
      </c>
      <c r="AA18" s="6">
        <v>6915769</v>
      </c>
    </row>
    <row r="19" spans="1:27" ht="13.5" x14ac:dyDescent="0.25">
      <c r="A19" s="23" t="s">
        <v>46</v>
      </c>
      <c r="B19" s="29" t="s">
        <v>32</v>
      </c>
      <c r="C19" s="6">
        <v>101117</v>
      </c>
      <c r="D19" s="6"/>
      <c r="E19" s="7">
        <v>86596</v>
      </c>
      <c r="F19" s="26">
        <v>105596</v>
      </c>
      <c r="G19" s="26">
        <v>7196</v>
      </c>
      <c r="H19" s="26">
        <v>18501</v>
      </c>
      <c r="I19" s="26">
        <v>10281</v>
      </c>
      <c r="J19" s="26">
        <v>35978</v>
      </c>
      <c r="K19" s="26">
        <v>5061</v>
      </c>
      <c r="L19" s="26">
        <v>12246</v>
      </c>
      <c r="M19" s="26">
        <v>2890</v>
      </c>
      <c r="N19" s="26">
        <v>20197</v>
      </c>
      <c r="O19" s="26">
        <v>447</v>
      </c>
      <c r="P19" s="26">
        <v>3047</v>
      </c>
      <c r="Q19" s="26">
        <v>13281</v>
      </c>
      <c r="R19" s="26">
        <v>16775</v>
      </c>
      <c r="S19" s="26">
        <v>1582</v>
      </c>
      <c r="T19" s="26">
        <v>20221</v>
      </c>
      <c r="U19" s="26">
        <v>18617</v>
      </c>
      <c r="V19" s="26">
        <v>40420</v>
      </c>
      <c r="W19" s="26">
        <v>113370</v>
      </c>
      <c r="X19" s="26">
        <v>105596</v>
      </c>
      <c r="Y19" s="26">
        <v>7774</v>
      </c>
      <c r="Z19" s="27">
        <v>7.3620212886851775</v>
      </c>
      <c r="AA19" s="28">
        <v>105596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95099789</v>
      </c>
      <c r="D21" s="33">
        <f t="shared" si="0"/>
        <v>0</v>
      </c>
      <c r="E21" s="34">
        <f t="shared" si="0"/>
        <v>114161336</v>
      </c>
      <c r="F21" s="35">
        <f t="shared" si="0"/>
        <v>109737242</v>
      </c>
      <c r="G21" s="35">
        <f t="shared" si="0"/>
        <v>8894473</v>
      </c>
      <c r="H21" s="35">
        <f t="shared" si="0"/>
        <v>9751240</v>
      </c>
      <c r="I21" s="35">
        <f t="shared" si="0"/>
        <v>9263308</v>
      </c>
      <c r="J21" s="35">
        <f t="shared" si="0"/>
        <v>27909021</v>
      </c>
      <c r="K21" s="35">
        <f t="shared" si="0"/>
        <v>9359433</v>
      </c>
      <c r="L21" s="35">
        <f t="shared" si="0"/>
        <v>8698522</v>
      </c>
      <c r="M21" s="35">
        <f t="shared" si="0"/>
        <v>8901888</v>
      </c>
      <c r="N21" s="35">
        <f t="shared" si="0"/>
        <v>26959843</v>
      </c>
      <c r="O21" s="35">
        <f t="shared" si="0"/>
        <v>8878334</v>
      </c>
      <c r="P21" s="35">
        <f t="shared" si="0"/>
        <v>9066655</v>
      </c>
      <c r="Q21" s="35">
        <f t="shared" si="0"/>
        <v>8749310</v>
      </c>
      <c r="R21" s="35">
        <f t="shared" si="0"/>
        <v>26694299</v>
      </c>
      <c r="S21" s="35">
        <f t="shared" si="0"/>
        <v>9246800</v>
      </c>
      <c r="T21" s="35">
        <f t="shared" si="0"/>
        <v>8841959</v>
      </c>
      <c r="U21" s="35">
        <f t="shared" si="0"/>
        <v>9132218</v>
      </c>
      <c r="V21" s="35">
        <f t="shared" si="0"/>
        <v>27220977</v>
      </c>
      <c r="W21" s="35">
        <f t="shared" si="0"/>
        <v>108784140</v>
      </c>
      <c r="X21" s="35">
        <f t="shared" si="0"/>
        <v>109737242</v>
      </c>
      <c r="Y21" s="35">
        <f t="shared" si="0"/>
        <v>-953102</v>
      </c>
      <c r="Z21" s="36">
        <f>+IF(X21&lt;&gt;0,+(Y21/X21)*100,0)</f>
        <v>-0.86853103160730061</v>
      </c>
      <c r="AA21" s="33">
        <f>SUM(AA5:AA20)</f>
        <v>109737242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6901452</v>
      </c>
      <c r="D24" s="6"/>
      <c r="E24" s="7">
        <v>7811419</v>
      </c>
      <c r="F24" s="8">
        <v>7598305</v>
      </c>
      <c r="G24" s="8">
        <v>594700</v>
      </c>
      <c r="H24" s="8">
        <v>561936</v>
      </c>
      <c r="I24" s="8">
        <v>556071</v>
      </c>
      <c r="J24" s="8">
        <v>1712707</v>
      </c>
      <c r="K24" s="8">
        <v>616339</v>
      </c>
      <c r="L24" s="8">
        <v>569641</v>
      </c>
      <c r="M24" s="8">
        <v>914446</v>
      </c>
      <c r="N24" s="8">
        <v>2100426</v>
      </c>
      <c r="O24" s="8">
        <v>620117</v>
      </c>
      <c r="P24" s="8">
        <v>536056</v>
      </c>
      <c r="Q24" s="8">
        <v>609982</v>
      </c>
      <c r="R24" s="8">
        <v>1766155</v>
      </c>
      <c r="S24" s="8">
        <v>543566</v>
      </c>
      <c r="T24" s="8">
        <v>544490</v>
      </c>
      <c r="U24" s="8">
        <v>535631</v>
      </c>
      <c r="V24" s="8">
        <v>1623687</v>
      </c>
      <c r="W24" s="8">
        <v>7202975</v>
      </c>
      <c r="X24" s="8">
        <v>7598305</v>
      </c>
      <c r="Y24" s="8">
        <v>-395330</v>
      </c>
      <c r="Z24" s="2">
        <v>-5.2028709034449134</v>
      </c>
      <c r="AA24" s="6">
        <v>7598305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2015163</v>
      </c>
      <c r="D26" s="6"/>
      <c r="E26" s="7">
        <v>1309526</v>
      </c>
      <c r="F26" s="8">
        <v>1297704</v>
      </c>
      <c r="G26" s="8"/>
      <c r="H26" s="8"/>
      <c r="I26" s="8"/>
      <c r="J26" s="8"/>
      <c r="K26" s="8">
        <v>13507</v>
      </c>
      <c r="L26" s="8">
        <v>3071</v>
      </c>
      <c r="M26" s="8"/>
      <c r="N26" s="8">
        <v>16578</v>
      </c>
      <c r="O26" s="8"/>
      <c r="P26" s="8"/>
      <c r="Q26" s="8"/>
      <c r="R26" s="8"/>
      <c r="S26" s="8"/>
      <c r="T26" s="8">
        <v>3348</v>
      </c>
      <c r="U26" s="8"/>
      <c r="V26" s="8">
        <v>3348</v>
      </c>
      <c r="W26" s="8">
        <v>19926</v>
      </c>
      <c r="X26" s="8">
        <v>1297704</v>
      </c>
      <c r="Y26" s="8">
        <v>-1277778</v>
      </c>
      <c r="Z26" s="2">
        <v>-98.464518873333205</v>
      </c>
      <c r="AA26" s="6">
        <v>1297704</v>
      </c>
    </row>
    <row r="27" spans="1:27" ht="13.5" x14ac:dyDescent="0.25">
      <c r="A27" s="25" t="s">
        <v>53</v>
      </c>
      <c r="B27" s="24" t="s">
        <v>32</v>
      </c>
      <c r="C27" s="6">
        <v>1026469</v>
      </c>
      <c r="D27" s="6"/>
      <c r="E27" s="7">
        <v>979279</v>
      </c>
      <c r="F27" s="8">
        <v>979279</v>
      </c>
      <c r="G27" s="8"/>
      <c r="H27" s="8"/>
      <c r="I27" s="8">
        <v>244821</v>
      </c>
      <c r="J27" s="8">
        <v>244821</v>
      </c>
      <c r="K27" s="8"/>
      <c r="L27" s="8"/>
      <c r="M27" s="8">
        <v>244821</v>
      </c>
      <c r="N27" s="8">
        <v>244821</v>
      </c>
      <c r="O27" s="8"/>
      <c r="P27" s="8"/>
      <c r="Q27" s="8">
        <v>244820</v>
      </c>
      <c r="R27" s="8">
        <v>244820</v>
      </c>
      <c r="S27" s="8"/>
      <c r="T27" s="8"/>
      <c r="U27" s="8">
        <v>244821</v>
      </c>
      <c r="V27" s="8">
        <v>244821</v>
      </c>
      <c r="W27" s="8">
        <v>979283</v>
      </c>
      <c r="X27" s="8">
        <v>979279</v>
      </c>
      <c r="Y27" s="8">
        <v>4</v>
      </c>
      <c r="Z27" s="2"/>
      <c r="AA27" s="6">
        <v>979279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68851823</v>
      </c>
      <c r="D29" s="6"/>
      <c r="E29" s="7">
        <v>84223946</v>
      </c>
      <c r="F29" s="8">
        <v>84126761</v>
      </c>
      <c r="G29" s="8">
        <v>631063</v>
      </c>
      <c r="H29" s="8">
        <v>8864572</v>
      </c>
      <c r="I29" s="8">
        <v>9876144</v>
      </c>
      <c r="J29" s="8">
        <v>19371779</v>
      </c>
      <c r="K29" s="8">
        <v>6438714</v>
      </c>
      <c r="L29" s="8">
        <v>5957025</v>
      </c>
      <c r="M29" s="8">
        <v>5804314</v>
      </c>
      <c r="N29" s="8">
        <v>18200053</v>
      </c>
      <c r="O29" s="8">
        <v>5745606</v>
      </c>
      <c r="P29" s="8">
        <v>6890898</v>
      </c>
      <c r="Q29" s="8">
        <v>5833136</v>
      </c>
      <c r="R29" s="8">
        <v>18469640</v>
      </c>
      <c r="S29" s="8">
        <v>6069351</v>
      </c>
      <c r="T29" s="8">
        <v>5595074</v>
      </c>
      <c r="U29" s="8">
        <v>5887562</v>
      </c>
      <c r="V29" s="8">
        <v>17551987</v>
      </c>
      <c r="W29" s="8">
        <v>73593459</v>
      </c>
      <c r="X29" s="8">
        <v>84126761</v>
      </c>
      <c r="Y29" s="8">
        <v>-10533302</v>
      </c>
      <c r="Z29" s="2">
        <v>-12.520750680036286</v>
      </c>
      <c r="AA29" s="6">
        <v>84126761</v>
      </c>
    </row>
    <row r="30" spans="1:27" ht="13.5" x14ac:dyDescent="0.25">
      <c r="A30" s="25" t="s">
        <v>56</v>
      </c>
      <c r="B30" s="24" t="s">
        <v>32</v>
      </c>
      <c r="C30" s="6">
        <v>1262786</v>
      </c>
      <c r="D30" s="6"/>
      <c r="E30" s="7">
        <v>1769270</v>
      </c>
      <c r="F30" s="8">
        <v>1851694</v>
      </c>
      <c r="G30" s="8">
        <v>117704</v>
      </c>
      <c r="H30" s="8">
        <v>340687</v>
      </c>
      <c r="I30" s="8">
        <v>121781</v>
      </c>
      <c r="J30" s="8">
        <v>580172</v>
      </c>
      <c r="K30" s="8">
        <v>78243</v>
      </c>
      <c r="L30" s="8">
        <v>200747</v>
      </c>
      <c r="M30" s="8">
        <v>216467</v>
      </c>
      <c r="N30" s="8">
        <v>495457</v>
      </c>
      <c r="O30" s="8">
        <v>86351</v>
      </c>
      <c r="P30" s="8">
        <v>120437</v>
      </c>
      <c r="Q30" s="8">
        <v>189689</v>
      </c>
      <c r="R30" s="8">
        <v>396477</v>
      </c>
      <c r="S30" s="8">
        <v>103693</v>
      </c>
      <c r="T30" s="8">
        <v>112020</v>
      </c>
      <c r="U30" s="8">
        <v>65632</v>
      </c>
      <c r="V30" s="8">
        <v>281345</v>
      </c>
      <c r="W30" s="8">
        <v>1753451</v>
      </c>
      <c r="X30" s="8">
        <v>1851694</v>
      </c>
      <c r="Y30" s="8">
        <v>-98243</v>
      </c>
      <c r="Z30" s="2">
        <v>-5.3055742471488267</v>
      </c>
      <c r="AA30" s="6">
        <v>1851694</v>
      </c>
    </row>
    <row r="31" spans="1:27" ht="13.5" x14ac:dyDescent="0.25">
      <c r="A31" s="25" t="s">
        <v>57</v>
      </c>
      <c r="B31" s="24" t="s">
        <v>32</v>
      </c>
      <c r="C31" s="6">
        <v>1424904</v>
      </c>
      <c r="D31" s="6"/>
      <c r="E31" s="7">
        <v>704211</v>
      </c>
      <c r="F31" s="8">
        <v>814705</v>
      </c>
      <c r="G31" s="8">
        <v>3400</v>
      </c>
      <c r="H31" s="8">
        <v>48133</v>
      </c>
      <c r="I31" s="8">
        <v>48512</v>
      </c>
      <c r="J31" s="8">
        <v>100045</v>
      </c>
      <c r="K31" s="8">
        <v>77430</v>
      </c>
      <c r="L31" s="8">
        <v>77936</v>
      </c>
      <c r="M31" s="8">
        <v>100237</v>
      </c>
      <c r="N31" s="8">
        <v>255603</v>
      </c>
      <c r="O31" s="8">
        <v>51089</v>
      </c>
      <c r="P31" s="8">
        <v>66325</v>
      </c>
      <c r="Q31" s="8">
        <v>38624</v>
      </c>
      <c r="R31" s="8">
        <v>156038</v>
      </c>
      <c r="S31" s="8">
        <v>15604</v>
      </c>
      <c r="T31" s="8">
        <v>24610</v>
      </c>
      <c r="U31" s="8">
        <v>121767</v>
      </c>
      <c r="V31" s="8">
        <v>161981</v>
      </c>
      <c r="W31" s="8">
        <v>673667</v>
      </c>
      <c r="X31" s="8">
        <v>814705</v>
      </c>
      <c r="Y31" s="8">
        <v>-141038</v>
      </c>
      <c r="Z31" s="2">
        <v>-17.311542214666659</v>
      </c>
      <c r="AA31" s="6">
        <v>814705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3263057</v>
      </c>
      <c r="D33" s="6"/>
      <c r="E33" s="7">
        <v>3822840</v>
      </c>
      <c r="F33" s="8">
        <v>4206988</v>
      </c>
      <c r="G33" s="8">
        <v>62520</v>
      </c>
      <c r="H33" s="8">
        <v>327751</v>
      </c>
      <c r="I33" s="8">
        <v>312700</v>
      </c>
      <c r="J33" s="8">
        <v>702971</v>
      </c>
      <c r="K33" s="8">
        <v>314531</v>
      </c>
      <c r="L33" s="8">
        <v>289608</v>
      </c>
      <c r="M33" s="8">
        <v>306802</v>
      </c>
      <c r="N33" s="8">
        <v>910941</v>
      </c>
      <c r="O33" s="8">
        <v>310327</v>
      </c>
      <c r="P33" s="8">
        <v>279494</v>
      </c>
      <c r="Q33" s="8">
        <v>299381</v>
      </c>
      <c r="R33" s="8">
        <v>889202</v>
      </c>
      <c r="S33" s="8">
        <v>306957</v>
      </c>
      <c r="T33" s="8">
        <v>326481</v>
      </c>
      <c r="U33" s="8">
        <v>450583</v>
      </c>
      <c r="V33" s="8">
        <v>1084021</v>
      </c>
      <c r="W33" s="8">
        <v>3587135</v>
      </c>
      <c r="X33" s="8">
        <v>4206988</v>
      </c>
      <c r="Y33" s="8">
        <v>-619853</v>
      </c>
      <c r="Z33" s="2">
        <v>-14.733890374776443</v>
      </c>
      <c r="AA33" s="6">
        <v>4206988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84745654</v>
      </c>
      <c r="D35" s="33">
        <f>SUM(D24:D34)</f>
        <v>0</v>
      </c>
      <c r="E35" s="34">
        <f t="shared" si="1"/>
        <v>100620491</v>
      </c>
      <c r="F35" s="35">
        <f t="shared" si="1"/>
        <v>100875436</v>
      </c>
      <c r="G35" s="35">
        <f t="shared" si="1"/>
        <v>1409387</v>
      </c>
      <c r="H35" s="35">
        <f t="shared" si="1"/>
        <v>10143079</v>
      </c>
      <c r="I35" s="35">
        <f t="shared" si="1"/>
        <v>11160029</v>
      </c>
      <c r="J35" s="35">
        <f t="shared" si="1"/>
        <v>22712495</v>
      </c>
      <c r="K35" s="35">
        <f t="shared" si="1"/>
        <v>7538764</v>
      </c>
      <c r="L35" s="35">
        <f t="shared" si="1"/>
        <v>7098028</v>
      </c>
      <c r="M35" s="35">
        <f t="shared" si="1"/>
        <v>7587087</v>
      </c>
      <c r="N35" s="35">
        <f t="shared" si="1"/>
        <v>22223879</v>
      </c>
      <c r="O35" s="35">
        <f t="shared" si="1"/>
        <v>6813490</v>
      </c>
      <c r="P35" s="35">
        <f t="shared" si="1"/>
        <v>7893210</v>
      </c>
      <c r="Q35" s="35">
        <f t="shared" si="1"/>
        <v>7215632</v>
      </c>
      <c r="R35" s="35">
        <f t="shared" si="1"/>
        <v>21922332</v>
      </c>
      <c r="S35" s="35">
        <f t="shared" si="1"/>
        <v>7039171</v>
      </c>
      <c r="T35" s="35">
        <f t="shared" si="1"/>
        <v>6606023</v>
      </c>
      <c r="U35" s="35">
        <f t="shared" si="1"/>
        <v>7305996</v>
      </c>
      <c r="V35" s="35">
        <f t="shared" si="1"/>
        <v>20951190</v>
      </c>
      <c r="W35" s="35">
        <f t="shared" si="1"/>
        <v>87809896</v>
      </c>
      <c r="X35" s="35">
        <f t="shared" si="1"/>
        <v>100875436</v>
      </c>
      <c r="Y35" s="35">
        <f t="shared" si="1"/>
        <v>-13065540</v>
      </c>
      <c r="Z35" s="36">
        <f>+IF(X35&lt;&gt;0,+(Y35/X35)*100,0)</f>
        <v>-12.952152196893602</v>
      </c>
      <c r="AA35" s="33">
        <f>SUM(AA24:AA34)</f>
        <v>100875436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10354135</v>
      </c>
      <c r="D37" s="46">
        <f>+D21-D35</f>
        <v>0</v>
      </c>
      <c r="E37" s="47">
        <f t="shared" si="2"/>
        <v>13540845</v>
      </c>
      <c r="F37" s="48">
        <f t="shared" si="2"/>
        <v>8861806</v>
      </c>
      <c r="G37" s="48">
        <f t="shared" si="2"/>
        <v>7485086</v>
      </c>
      <c r="H37" s="48">
        <f t="shared" si="2"/>
        <v>-391839</v>
      </c>
      <c r="I37" s="48">
        <f t="shared" si="2"/>
        <v>-1896721</v>
      </c>
      <c r="J37" s="48">
        <f t="shared" si="2"/>
        <v>5196526</v>
      </c>
      <c r="K37" s="48">
        <f t="shared" si="2"/>
        <v>1820669</v>
      </c>
      <c r="L37" s="48">
        <f t="shared" si="2"/>
        <v>1600494</v>
      </c>
      <c r="M37" s="48">
        <f t="shared" si="2"/>
        <v>1314801</v>
      </c>
      <c r="N37" s="48">
        <f t="shared" si="2"/>
        <v>4735964</v>
      </c>
      <c r="O37" s="48">
        <f t="shared" si="2"/>
        <v>2064844</v>
      </c>
      <c r="P37" s="48">
        <f t="shared" si="2"/>
        <v>1173445</v>
      </c>
      <c r="Q37" s="48">
        <f t="shared" si="2"/>
        <v>1533678</v>
      </c>
      <c r="R37" s="48">
        <f t="shared" si="2"/>
        <v>4771967</v>
      </c>
      <c r="S37" s="48">
        <f t="shared" si="2"/>
        <v>2207629</v>
      </c>
      <c r="T37" s="48">
        <f t="shared" si="2"/>
        <v>2235936</v>
      </c>
      <c r="U37" s="48">
        <f t="shared" si="2"/>
        <v>1826222</v>
      </c>
      <c r="V37" s="48">
        <f t="shared" si="2"/>
        <v>6269787</v>
      </c>
      <c r="W37" s="48">
        <f t="shared" si="2"/>
        <v>20974244</v>
      </c>
      <c r="X37" s="48">
        <f>IF(F21=F35,0,X21-X35)</f>
        <v>8861806</v>
      </c>
      <c r="Y37" s="48">
        <f t="shared" si="2"/>
        <v>12112438</v>
      </c>
      <c r="Z37" s="49">
        <f>+IF(X37&lt;&gt;0,+(Y37/X37)*100,0)</f>
        <v>136.68137172039198</v>
      </c>
      <c r="AA37" s="46">
        <f>+AA21-AA35</f>
        <v>8861806</v>
      </c>
    </row>
    <row r="38" spans="1:27" ht="23.1" customHeight="1" x14ac:dyDescent="0.25">
      <c r="A38" s="50" t="s">
        <v>62</v>
      </c>
      <c r="B38" s="29" t="s">
        <v>32</v>
      </c>
      <c r="C38" s="6">
        <v>2000000</v>
      </c>
      <c r="D38" s="6"/>
      <c r="E38" s="7">
        <v>7710434</v>
      </c>
      <c r="F38" s="8">
        <v>7710434</v>
      </c>
      <c r="G38" s="8"/>
      <c r="H38" s="8"/>
      <c r="I38" s="8"/>
      <c r="J38" s="8"/>
      <c r="K38" s="8">
        <v>1488378</v>
      </c>
      <c r="L38" s="8"/>
      <c r="M38" s="8">
        <v>1292829</v>
      </c>
      <c r="N38" s="8">
        <v>2781207</v>
      </c>
      <c r="O38" s="8"/>
      <c r="P38" s="8"/>
      <c r="Q38" s="8">
        <v>81812</v>
      </c>
      <c r="R38" s="8">
        <v>81812</v>
      </c>
      <c r="S38" s="8">
        <v>1849641</v>
      </c>
      <c r="T38" s="8">
        <v>509289</v>
      </c>
      <c r="U38" s="8">
        <v>2487619</v>
      </c>
      <c r="V38" s="8">
        <v>4846549</v>
      </c>
      <c r="W38" s="8">
        <v>7709568</v>
      </c>
      <c r="X38" s="8">
        <v>7710434</v>
      </c>
      <c r="Y38" s="8">
        <v>-866</v>
      </c>
      <c r="Z38" s="2">
        <v>-1.1231533789148575E-2</v>
      </c>
      <c r="AA38" s="6">
        <v>7710434</v>
      </c>
    </row>
    <row r="39" spans="1:27" ht="57" customHeight="1" x14ac:dyDescent="0.25">
      <c r="A39" s="50" t="s">
        <v>63</v>
      </c>
      <c r="B39" s="29" t="s">
        <v>32</v>
      </c>
      <c r="C39" s="28">
        <v>51269</v>
      </c>
      <c r="D39" s="28"/>
      <c r="E39" s="7">
        <v>39674</v>
      </c>
      <c r="F39" s="26">
        <v>167024</v>
      </c>
      <c r="G39" s="26"/>
      <c r="H39" s="26"/>
      <c r="I39" s="26"/>
      <c r="J39" s="26"/>
      <c r="K39" s="26">
        <v>4861</v>
      </c>
      <c r="L39" s="26">
        <v>54442</v>
      </c>
      <c r="M39" s="26">
        <v>9722</v>
      </c>
      <c r="N39" s="26">
        <v>69025</v>
      </c>
      <c r="O39" s="26"/>
      <c r="P39" s="26"/>
      <c r="Q39" s="26">
        <v>20907</v>
      </c>
      <c r="R39" s="26">
        <v>20907</v>
      </c>
      <c r="S39" s="26">
        <v>4861</v>
      </c>
      <c r="T39" s="26">
        <v>38887</v>
      </c>
      <c r="U39" s="26">
        <v>34026</v>
      </c>
      <c r="V39" s="26">
        <v>77774</v>
      </c>
      <c r="W39" s="26">
        <v>167706</v>
      </c>
      <c r="X39" s="26">
        <v>167024</v>
      </c>
      <c r="Y39" s="26">
        <v>682</v>
      </c>
      <c r="Z39" s="27">
        <v>0.40832455216016855</v>
      </c>
      <c r="AA39" s="28">
        <v>167024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12405404</v>
      </c>
      <c r="D41" s="56">
        <f>SUM(D37:D40)</f>
        <v>0</v>
      </c>
      <c r="E41" s="57">
        <f t="shared" si="3"/>
        <v>21290953</v>
      </c>
      <c r="F41" s="58">
        <f t="shared" si="3"/>
        <v>16739264</v>
      </c>
      <c r="G41" s="58">
        <f t="shared" si="3"/>
        <v>7485086</v>
      </c>
      <c r="H41" s="58">
        <f t="shared" si="3"/>
        <v>-391839</v>
      </c>
      <c r="I41" s="58">
        <f t="shared" si="3"/>
        <v>-1896721</v>
      </c>
      <c r="J41" s="58">
        <f t="shared" si="3"/>
        <v>5196526</v>
      </c>
      <c r="K41" s="58">
        <f t="shared" si="3"/>
        <v>3313908</v>
      </c>
      <c r="L41" s="58">
        <f t="shared" si="3"/>
        <v>1654936</v>
      </c>
      <c r="M41" s="58">
        <f t="shared" si="3"/>
        <v>2617352</v>
      </c>
      <c r="N41" s="58">
        <f t="shared" si="3"/>
        <v>7586196</v>
      </c>
      <c r="O41" s="58">
        <f t="shared" si="3"/>
        <v>2064844</v>
      </c>
      <c r="P41" s="58">
        <f t="shared" si="3"/>
        <v>1173445</v>
      </c>
      <c r="Q41" s="58">
        <f t="shared" si="3"/>
        <v>1636397</v>
      </c>
      <c r="R41" s="58">
        <f t="shared" si="3"/>
        <v>4874686</v>
      </c>
      <c r="S41" s="58">
        <f t="shared" si="3"/>
        <v>4062131</v>
      </c>
      <c r="T41" s="58">
        <f t="shared" si="3"/>
        <v>2784112</v>
      </c>
      <c r="U41" s="58">
        <f t="shared" si="3"/>
        <v>4347867</v>
      </c>
      <c r="V41" s="58">
        <f t="shared" si="3"/>
        <v>11194110</v>
      </c>
      <c r="W41" s="58">
        <f t="shared" si="3"/>
        <v>28851518</v>
      </c>
      <c r="X41" s="58">
        <f t="shared" si="3"/>
        <v>16739264</v>
      </c>
      <c r="Y41" s="58">
        <f t="shared" si="3"/>
        <v>12112254</v>
      </c>
      <c r="Z41" s="59">
        <f>+IF(X41&lt;&gt;0,+(Y41/X41)*100,0)</f>
        <v>72.358342636808885</v>
      </c>
      <c r="AA41" s="56">
        <f>SUM(AA37:AA40)</f>
        <v>16739264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12405404</v>
      </c>
      <c r="D43" s="64">
        <f>+D41-D42</f>
        <v>0</v>
      </c>
      <c r="E43" s="65">
        <f t="shared" si="4"/>
        <v>21290953</v>
      </c>
      <c r="F43" s="66">
        <f t="shared" si="4"/>
        <v>16739264</v>
      </c>
      <c r="G43" s="66">
        <f t="shared" si="4"/>
        <v>7485086</v>
      </c>
      <c r="H43" s="66">
        <f t="shared" si="4"/>
        <v>-391839</v>
      </c>
      <c r="I43" s="66">
        <f t="shared" si="4"/>
        <v>-1896721</v>
      </c>
      <c r="J43" s="66">
        <f t="shared" si="4"/>
        <v>5196526</v>
      </c>
      <c r="K43" s="66">
        <f t="shared" si="4"/>
        <v>3313908</v>
      </c>
      <c r="L43" s="66">
        <f t="shared" si="4"/>
        <v>1654936</v>
      </c>
      <c r="M43" s="66">
        <f t="shared" si="4"/>
        <v>2617352</v>
      </c>
      <c r="N43" s="66">
        <f t="shared" si="4"/>
        <v>7586196</v>
      </c>
      <c r="O43" s="66">
        <f t="shared" si="4"/>
        <v>2064844</v>
      </c>
      <c r="P43" s="66">
        <f t="shared" si="4"/>
        <v>1173445</v>
      </c>
      <c r="Q43" s="66">
        <f t="shared" si="4"/>
        <v>1636397</v>
      </c>
      <c r="R43" s="66">
        <f t="shared" si="4"/>
        <v>4874686</v>
      </c>
      <c r="S43" s="66">
        <f t="shared" si="4"/>
        <v>4062131</v>
      </c>
      <c r="T43" s="66">
        <f t="shared" si="4"/>
        <v>2784112</v>
      </c>
      <c r="U43" s="66">
        <f t="shared" si="4"/>
        <v>4347867</v>
      </c>
      <c r="V43" s="66">
        <f t="shared" si="4"/>
        <v>11194110</v>
      </c>
      <c r="W43" s="66">
        <f t="shared" si="4"/>
        <v>28851518</v>
      </c>
      <c r="X43" s="66">
        <f t="shared" si="4"/>
        <v>16739264</v>
      </c>
      <c r="Y43" s="66">
        <f t="shared" si="4"/>
        <v>12112254</v>
      </c>
      <c r="Z43" s="67">
        <f>+IF(X43&lt;&gt;0,+(Y43/X43)*100,0)</f>
        <v>72.358342636808885</v>
      </c>
      <c r="AA43" s="64">
        <f>+AA41-AA42</f>
        <v>16739264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12405404</v>
      </c>
      <c r="D45" s="56">
        <f>SUM(D43:D44)</f>
        <v>0</v>
      </c>
      <c r="E45" s="57">
        <f t="shared" si="5"/>
        <v>21290953</v>
      </c>
      <c r="F45" s="58">
        <f t="shared" si="5"/>
        <v>16739264</v>
      </c>
      <c r="G45" s="58">
        <f t="shared" si="5"/>
        <v>7485086</v>
      </c>
      <c r="H45" s="58">
        <f t="shared" si="5"/>
        <v>-391839</v>
      </c>
      <c r="I45" s="58">
        <f t="shared" si="5"/>
        <v>-1896721</v>
      </c>
      <c r="J45" s="58">
        <f t="shared" si="5"/>
        <v>5196526</v>
      </c>
      <c r="K45" s="58">
        <f t="shared" si="5"/>
        <v>3313908</v>
      </c>
      <c r="L45" s="58">
        <f t="shared" si="5"/>
        <v>1654936</v>
      </c>
      <c r="M45" s="58">
        <f t="shared" si="5"/>
        <v>2617352</v>
      </c>
      <c r="N45" s="58">
        <f t="shared" si="5"/>
        <v>7586196</v>
      </c>
      <c r="O45" s="58">
        <f t="shared" si="5"/>
        <v>2064844</v>
      </c>
      <c r="P45" s="58">
        <f t="shared" si="5"/>
        <v>1173445</v>
      </c>
      <c r="Q45" s="58">
        <f t="shared" si="5"/>
        <v>1636397</v>
      </c>
      <c r="R45" s="58">
        <f t="shared" si="5"/>
        <v>4874686</v>
      </c>
      <c r="S45" s="58">
        <f t="shared" si="5"/>
        <v>4062131</v>
      </c>
      <c r="T45" s="58">
        <f t="shared" si="5"/>
        <v>2784112</v>
      </c>
      <c r="U45" s="58">
        <f t="shared" si="5"/>
        <v>4347867</v>
      </c>
      <c r="V45" s="58">
        <f t="shared" si="5"/>
        <v>11194110</v>
      </c>
      <c r="W45" s="58">
        <f t="shared" si="5"/>
        <v>28851518</v>
      </c>
      <c r="X45" s="58">
        <f t="shared" si="5"/>
        <v>16739264</v>
      </c>
      <c r="Y45" s="58">
        <f t="shared" si="5"/>
        <v>12112254</v>
      </c>
      <c r="Z45" s="59">
        <f>+IF(X45&lt;&gt;0,+(Y45/X45)*100,0)</f>
        <v>72.358342636808885</v>
      </c>
      <c r="AA45" s="56">
        <f>SUM(AA43:AA44)</f>
        <v>16739264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12405404</v>
      </c>
      <c r="D47" s="71">
        <f>SUM(D45:D46)</f>
        <v>0</v>
      </c>
      <c r="E47" s="72">
        <f t="shared" si="6"/>
        <v>21290953</v>
      </c>
      <c r="F47" s="73">
        <f t="shared" si="6"/>
        <v>16739264</v>
      </c>
      <c r="G47" s="73">
        <f t="shared" si="6"/>
        <v>7485086</v>
      </c>
      <c r="H47" s="74">
        <f t="shared" si="6"/>
        <v>-391839</v>
      </c>
      <c r="I47" s="74">
        <f t="shared" si="6"/>
        <v>-1896721</v>
      </c>
      <c r="J47" s="74">
        <f t="shared" si="6"/>
        <v>5196526</v>
      </c>
      <c r="K47" s="74">
        <f t="shared" si="6"/>
        <v>3313908</v>
      </c>
      <c r="L47" s="74">
        <f t="shared" si="6"/>
        <v>1654936</v>
      </c>
      <c r="M47" s="73">
        <f t="shared" si="6"/>
        <v>2617352</v>
      </c>
      <c r="N47" s="73">
        <f t="shared" si="6"/>
        <v>7586196</v>
      </c>
      <c r="O47" s="74">
        <f t="shared" si="6"/>
        <v>2064844</v>
      </c>
      <c r="P47" s="74">
        <f t="shared" si="6"/>
        <v>1173445</v>
      </c>
      <c r="Q47" s="74">
        <f t="shared" si="6"/>
        <v>1636397</v>
      </c>
      <c r="R47" s="74">
        <f t="shared" si="6"/>
        <v>4874686</v>
      </c>
      <c r="S47" s="74">
        <f t="shared" si="6"/>
        <v>4062131</v>
      </c>
      <c r="T47" s="73">
        <f t="shared" si="6"/>
        <v>2784112</v>
      </c>
      <c r="U47" s="73">
        <f t="shared" si="6"/>
        <v>4347867</v>
      </c>
      <c r="V47" s="74">
        <f t="shared" si="6"/>
        <v>11194110</v>
      </c>
      <c r="W47" s="74">
        <f t="shared" si="6"/>
        <v>28851518</v>
      </c>
      <c r="X47" s="74">
        <f t="shared" si="6"/>
        <v>16739264</v>
      </c>
      <c r="Y47" s="74">
        <f t="shared" si="6"/>
        <v>12112254</v>
      </c>
      <c r="Z47" s="75">
        <f>+IF(X47&lt;&gt;0,+(Y47/X47)*100,0)</f>
        <v>72.358342636808885</v>
      </c>
      <c r="AA47" s="76">
        <f>SUM(AA45:AA46)</f>
        <v>16739264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765947</v>
      </c>
      <c r="D29" s="6"/>
      <c r="E29" s="7">
        <v>400000</v>
      </c>
      <c r="F29" s="8">
        <v>400000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>
        <v>329260</v>
      </c>
      <c r="R29" s="8">
        <v>329260</v>
      </c>
      <c r="S29" s="8"/>
      <c r="T29" s="8"/>
      <c r="U29" s="8"/>
      <c r="V29" s="8"/>
      <c r="W29" s="8">
        <v>329260</v>
      </c>
      <c r="X29" s="8">
        <v>400000</v>
      </c>
      <c r="Y29" s="8">
        <v>-70740</v>
      </c>
      <c r="Z29" s="2">
        <v>-17.685000000000002</v>
      </c>
      <c r="AA29" s="6">
        <v>400000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765947</v>
      </c>
      <c r="D35" s="33">
        <f>SUM(D24:D34)</f>
        <v>0</v>
      </c>
      <c r="E35" s="34">
        <f t="shared" si="1"/>
        <v>400000</v>
      </c>
      <c r="F35" s="35">
        <f t="shared" si="1"/>
        <v>400000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329260</v>
      </c>
      <c r="R35" s="35">
        <f t="shared" si="1"/>
        <v>329260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329260</v>
      </c>
      <c r="X35" s="35">
        <f t="shared" si="1"/>
        <v>400000</v>
      </c>
      <c r="Y35" s="35">
        <f t="shared" si="1"/>
        <v>-70740</v>
      </c>
      <c r="Z35" s="36">
        <f>+IF(X35&lt;&gt;0,+(Y35/X35)*100,0)</f>
        <v>-17.685000000000002</v>
      </c>
      <c r="AA35" s="33">
        <f>SUM(AA24:AA34)</f>
        <v>400000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-765947</v>
      </c>
      <c r="D37" s="46">
        <f>+D21-D35</f>
        <v>0</v>
      </c>
      <c r="E37" s="47">
        <f t="shared" si="2"/>
        <v>-400000</v>
      </c>
      <c r="F37" s="48">
        <f t="shared" si="2"/>
        <v>-400000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-329260</v>
      </c>
      <c r="R37" s="48">
        <f t="shared" si="2"/>
        <v>-329260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-329260</v>
      </c>
      <c r="X37" s="48">
        <f>IF(F21=F35,0,X21-X35)</f>
        <v>-400000</v>
      </c>
      <c r="Y37" s="48">
        <f t="shared" si="2"/>
        <v>70740</v>
      </c>
      <c r="Z37" s="49">
        <f>+IF(X37&lt;&gt;0,+(Y37/X37)*100,0)</f>
        <v>-17.685000000000002</v>
      </c>
      <c r="AA37" s="46">
        <f>+AA21-AA35</f>
        <v>-400000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-765947</v>
      </c>
      <c r="D41" s="56">
        <f>SUM(D37:D40)</f>
        <v>0</v>
      </c>
      <c r="E41" s="57">
        <f t="shared" si="3"/>
        <v>-400000</v>
      </c>
      <c r="F41" s="58">
        <f t="shared" si="3"/>
        <v>-400000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-329260</v>
      </c>
      <c r="R41" s="58">
        <f t="shared" si="3"/>
        <v>-329260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-329260</v>
      </c>
      <c r="X41" s="58">
        <f t="shared" si="3"/>
        <v>-400000</v>
      </c>
      <c r="Y41" s="58">
        <f t="shared" si="3"/>
        <v>70740</v>
      </c>
      <c r="Z41" s="59">
        <f>+IF(X41&lt;&gt;0,+(Y41/X41)*100,0)</f>
        <v>-17.685000000000002</v>
      </c>
      <c r="AA41" s="56">
        <f>SUM(AA37:AA40)</f>
        <v>-400000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-765947</v>
      </c>
      <c r="D43" s="64">
        <f>+D41-D42</f>
        <v>0</v>
      </c>
      <c r="E43" s="65">
        <f t="shared" si="4"/>
        <v>-400000</v>
      </c>
      <c r="F43" s="66">
        <f t="shared" si="4"/>
        <v>-400000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-329260</v>
      </c>
      <c r="R43" s="66">
        <f t="shared" si="4"/>
        <v>-329260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-329260</v>
      </c>
      <c r="X43" s="66">
        <f t="shared" si="4"/>
        <v>-400000</v>
      </c>
      <c r="Y43" s="66">
        <f t="shared" si="4"/>
        <v>70740</v>
      </c>
      <c r="Z43" s="67">
        <f>+IF(X43&lt;&gt;0,+(Y43/X43)*100,0)</f>
        <v>-17.685000000000002</v>
      </c>
      <c r="AA43" s="64">
        <f>+AA41-AA42</f>
        <v>-400000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-765947</v>
      </c>
      <c r="D45" s="56">
        <f>SUM(D43:D44)</f>
        <v>0</v>
      </c>
      <c r="E45" s="57">
        <f t="shared" si="5"/>
        <v>-400000</v>
      </c>
      <c r="F45" s="58">
        <f t="shared" si="5"/>
        <v>-400000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-329260</v>
      </c>
      <c r="R45" s="58">
        <f t="shared" si="5"/>
        <v>-329260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-329260</v>
      </c>
      <c r="X45" s="58">
        <f t="shared" si="5"/>
        <v>-400000</v>
      </c>
      <c r="Y45" s="58">
        <f t="shared" si="5"/>
        <v>70740</v>
      </c>
      <c r="Z45" s="59">
        <f>+IF(X45&lt;&gt;0,+(Y45/X45)*100,0)</f>
        <v>-17.685000000000002</v>
      </c>
      <c r="AA45" s="56">
        <f>SUM(AA43:AA44)</f>
        <v>-400000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-765947</v>
      </c>
      <c r="D47" s="71">
        <f>SUM(D45:D46)</f>
        <v>0</v>
      </c>
      <c r="E47" s="72">
        <f t="shared" si="6"/>
        <v>-400000</v>
      </c>
      <c r="F47" s="73">
        <f t="shared" si="6"/>
        <v>-400000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-329260</v>
      </c>
      <c r="R47" s="74">
        <f t="shared" si="6"/>
        <v>-329260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-329260</v>
      </c>
      <c r="X47" s="74">
        <f t="shared" si="6"/>
        <v>-400000</v>
      </c>
      <c r="Y47" s="74">
        <f t="shared" si="6"/>
        <v>70740</v>
      </c>
      <c r="Z47" s="75">
        <f>+IF(X47&lt;&gt;0,+(Y47/X47)*100,0)</f>
        <v>-17.685000000000002</v>
      </c>
      <c r="AA47" s="76">
        <f>SUM(AA45:AA46)</f>
        <v>-400000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55431792</v>
      </c>
      <c r="D6" s="6"/>
      <c r="E6" s="7">
        <v>67945840</v>
      </c>
      <c r="F6" s="8">
        <v>62577610</v>
      </c>
      <c r="G6" s="8">
        <v>5552562</v>
      </c>
      <c r="H6" s="8">
        <v>6194281</v>
      </c>
      <c r="I6" s="8">
        <v>6188201</v>
      </c>
      <c r="J6" s="8">
        <v>17935044</v>
      </c>
      <c r="K6" s="8">
        <v>4910982</v>
      </c>
      <c r="L6" s="8">
        <v>4832337</v>
      </c>
      <c r="M6" s="8">
        <v>3597949</v>
      </c>
      <c r="N6" s="8">
        <v>13341268</v>
      </c>
      <c r="O6" s="8">
        <v>6701798</v>
      </c>
      <c r="P6" s="8">
        <v>5368854</v>
      </c>
      <c r="Q6" s="8">
        <v>5631275</v>
      </c>
      <c r="R6" s="8">
        <v>17701927</v>
      </c>
      <c r="S6" s="8">
        <v>5568064</v>
      </c>
      <c r="T6" s="8">
        <v>5091901</v>
      </c>
      <c r="U6" s="8">
        <v>5161577</v>
      </c>
      <c r="V6" s="8">
        <v>15821542</v>
      </c>
      <c r="W6" s="8">
        <v>64799781</v>
      </c>
      <c r="X6" s="8">
        <v>62577610</v>
      </c>
      <c r="Y6" s="8">
        <v>2222171</v>
      </c>
      <c r="Z6" s="2">
        <v>3.5510640307292016</v>
      </c>
      <c r="AA6" s="6">
        <v>62577610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116937</v>
      </c>
      <c r="D13" s="6"/>
      <c r="E13" s="7">
        <v>112420</v>
      </c>
      <c r="F13" s="8">
        <v>134300</v>
      </c>
      <c r="G13" s="8"/>
      <c r="H13" s="8"/>
      <c r="I13" s="8">
        <v>4519</v>
      </c>
      <c r="J13" s="8">
        <v>4519</v>
      </c>
      <c r="K13" s="8"/>
      <c r="L13" s="8"/>
      <c r="M13" s="8">
        <v>2171</v>
      </c>
      <c r="N13" s="8">
        <v>2171</v>
      </c>
      <c r="O13" s="8">
        <v>6513</v>
      </c>
      <c r="P13" s="8">
        <v>2174</v>
      </c>
      <c r="Q13" s="8">
        <v>94008</v>
      </c>
      <c r="R13" s="8">
        <v>102695</v>
      </c>
      <c r="S13" s="8">
        <v>15199</v>
      </c>
      <c r="T13" s="8">
        <v>13179</v>
      </c>
      <c r="U13" s="8">
        <v>15430</v>
      </c>
      <c r="V13" s="8">
        <v>43808</v>
      </c>
      <c r="W13" s="8">
        <v>153193</v>
      </c>
      <c r="X13" s="8">
        <v>134300</v>
      </c>
      <c r="Y13" s="8">
        <v>18893</v>
      </c>
      <c r="Z13" s="2">
        <v>14.067758749069249</v>
      </c>
      <c r="AA13" s="6">
        <v>134300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3563570</v>
      </c>
      <c r="F18" s="8">
        <v>3563570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4337000</v>
      </c>
      <c r="R18" s="8">
        <v>4337000</v>
      </c>
      <c r="S18" s="8"/>
      <c r="T18" s="8"/>
      <c r="U18" s="8"/>
      <c r="V18" s="8"/>
      <c r="W18" s="8">
        <v>4337000</v>
      </c>
      <c r="X18" s="8">
        <v>3563570</v>
      </c>
      <c r="Y18" s="8">
        <v>773430</v>
      </c>
      <c r="Z18" s="2">
        <v>21.703797034995805</v>
      </c>
      <c r="AA18" s="6">
        <v>3563570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55548729</v>
      </c>
      <c r="D21" s="33">
        <f t="shared" si="0"/>
        <v>0</v>
      </c>
      <c r="E21" s="34">
        <f t="shared" si="0"/>
        <v>71621830</v>
      </c>
      <c r="F21" s="35">
        <f t="shared" si="0"/>
        <v>66275480</v>
      </c>
      <c r="G21" s="35">
        <f t="shared" si="0"/>
        <v>5552562</v>
      </c>
      <c r="H21" s="35">
        <f t="shared" si="0"/>
        <v>6194281</v>
      </c>
      <c r="I21" s="35">
        <f t="shared" si="0"/>
        <v>6192720</v>
      </c>
      <c r="J21" s="35">
        <f t="shared" si="0"/>
        <v>17939563</v>
      </c>
      <c r="K21" s="35">
        <f t="shared" si="0"/>
        <v>4910982</v>
      </c>
      <c r="L21" s="35">
        <f t="shared" si="0"/>
        <v>4832337</v>
      </c>
      <c r="M21" s="35">
        <f t="shared" si="0"/>
        <v>3600120</v>
      </c>
      <c r="N21" s="35">
        <f t="shared" si="0"/>
        <v>13343439</v>
      </c>
      <c r="O21" s="35">
        <f t="shared" si="0"/>
        <v>6708311</v>
      </c>
      <c r="P21" s="35">
        <f t="shared" si="0"/>
        <v>5371028</v>
      </c>
      <c r="Q21" s="35">
        <f t="shared" si="0"/>
        <v>10062283</v>
      </c>
      <c r="R21" s="35">
        <f t="shared" si="0"/>
        <v>22141622</v>
      </c>
      <c r="S21" s="35">
        <f t="shared" si="0"/>
        <v>5583263</v>
      </c>
      <c r="T21" s="35">
        <f t="shared" si="0"/>
        <v>5105080</v>
      </c>
      <c r="U21" s="35">
        <f t="shared" si="0"/>
        <v>5177007</v>
      </c>
      <c r="V21" s="35">
        <f t="shared" si="0"/>
        <v>15865350</v>
      </c>
      <c r="W21" s="35">
        <f t="shared" si="0"/>
        <v>69289974</v>
      </c>
      <c r="X21" s="35">
        <f t="shared" si="0"/>
        <v>66275480</v>
      </c>
      <c r="Y21" s="35">
        <f t="shared" si="0"/>
        <v>3014494</v>
      </c>
      <c r="Z21" s="36">
        <f>+IF(X21&lt;&gt;0,+(Y21/X21)*100,0)</f>
        <v>4.5484302791922442</v>
      </c>
      <c r="AA21" s="33">
        <f>SUM(AA5:AA20)</f>
        <v>66275480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5355216</v>
      </c>
      <c r="D24" s="6"/>
      <c r="E24" s="7">
        <v>4606574</v>
      </c>
      <c r="F24" s="8">
        <v>4606574</v>
      </c>
      <c r="G24" s="8">
        <v>218565</v>
      </c>
      <c r="H24" s="8"/>
      <c r="I24" s="8">
        <v>538081</v>
      </c>
      <c r="J24" s="8">
        <v>756646</v>
      </c>
      <c r="K24" s="8">
        <v>279095</v>
      </c>
      <c r="L24" s="8">
        <v>405837</v>
      </c>
      <c r="M24" s="8">
        <v>299203</v>
      </c>
      <c r="N24" s="8">
        <v>984135</v>
      </c>
      <c r="O24" s="8">
        <v>260354</v>
      </c>
      <c r="P24" s="8">
        <v>216576</v>
      </c>
      <c r="Q24" s="8">
        <v>196747</v>
      </c>
      <c r="R24" s="8">
        <v>673677</v>
      </c>
      <c r="S24" s="8">
        <v>268228</v>
      </c>
      <c r="T24" s="8">
        <v>240752</v>
      </c>
      <c r="U24" s="8">
        <v>227119</v>
      </c>
      <c r="V24" s="8">
        <v>736099</v>
      </c>
      <c r="W24" s="8">
        <v>3150557</v>
      </c>
      <c r="X24" s="8">
        <v>4606574</v>
      </c>
      <c r="Y24" s="8">
        <v>-1456017</v>
      </c>
      <c r="Z24" s="2">
        <v>-31.607372420371409</v>
      </c>
      <c r="AA24" s="6">
        <v>4606574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757572</v>
      </c>
      <c r="F26" s="8">
        <v>912800</v>
      </c>
      <c r="G26" s="8"/>
      <c r="H26" s="8"/>
      <c r="I26" s="8"/>
      <c r="J26" s="8"/>
      <c r="K26" s="8"/>
      <c r="L26" s="8"/>
      <c r="M26" s="8"/>
      <c r="N26" s="8"/>
      <c r="O26" s="8"/>
      <c r="P26" s="8">
        <v>1516241</v>
      </c>
      <c r="Q26" s="8"/>
      <c r="R26" s="8">
        <v>1516241</v>
      </c>
      <c r="S26" s="8"/>
      <c r="T26" s="8"/>
      <c r="U26" s="8"/>
      <c r="V26" s="8"/>
      <c r="W26" s="8">
        <v>1516241</v>
      </c>
      <c r="X26" s="8">
        <v>912800</v>
      </c>
      <c r="Y26" s="8">
        <v>603441</v>
      </c>
      <c r="Z26" s="2">
        <v>66.108786152497814</v>
      </c>
      <c r="AA26" s="6">
        <v>912800</v>
      </c>
    </row>
    <row r="27" spans="1:27" ht="13.5" x14ac:dyDescent="0.25">
      <c r="A27" s="25" t="s">
        <v>53</v>
      </c>
      <c r="B27" s="24" t="s">
        <v>32</v>
      </c>
      <c r="C27" s="6">
        <v>3820533</v>
      </c>
      <c r="D27" s="6"/>
      <c r="E27" s="7">
        <v>1950920</v>
      </c>
      <c r="F27" s="8">
        <v>1950920</v>
      </c>
      <c r="G27" s="8"/>
      <c r="H27" s="8">
        <v>325153</v>
      </c>
      <c r="I27" s="8">
        <v>162577</v>
      </c>
      <c r="J27" s="8">
        <v>487730</v>
      </c>
      <c r="K27" s="8">
        <v>162577</v>
      </c>
      <c r="L27" s="8">
        <v>162577</v>
      </c>
      <c r="M27" s="8"/>
      <c r="N27" s="8">
        <v>325154</v>
      </c>
      <c r="O27" s="8"/>
      <c r="P27" s="8">
        <v>487730</v>
      </c>
      <c r="Q27" s="8">
        <v>162577</v>
      </c>
      <c r="R27" s="8">
        <v>650307</v>
      </c>
      <c r="S27" s="8"/>
      <c r="T27" s="8"/>
      <c r="U27" s="8">
        <v>487730</v>
      </c>
      <c r="V27" s="8">
        <v>487730</v>
      </c>
      <c r="W27" s="8">
        <v>1950921</v>
      </c>
      <c r="X27" s="8">
        <v>1950920</v>
      </c>
      <c r="Y27" s="8">
        <v>1</v>
      </c>
      <c r="Z27" s="2"/>
      <c r="AA27" s="6">
        <v>1950920</v>
      </c>
    </row>
    <row r="28" spans="1:27" ht="13.5" x14ac:dyDescent="0.25">
      <c r="A28" s="25" t="s">
        <v>54</v>
      </c>
      <c r="B28" s="24" t="s">
        <v>32</v>
      </c>
      <c r="C28" s="6">
        <v>52875</v>
      </c>
      <c r="D28" s="6"/>
      <c r="E28" s="7">
        <v>52880</v>
      </c>
      <c r="F28" s="8">
        <v>27200</v>
      </c>
      <c r="G28" s="8">
        <v>3282</v>
      </c>
      <c r="H28" s="8">
        <v>3104</v>
      </c>
      <c r="I28" s="8">
        <v>3104</v>
      </c>
      <c r="J28" s="8">
        <v>9490</v>
      </c>
      <c r="K28" s="8">
        <v>2696</v>
      </c>
      <c r="L28" s="8">
        <v>2423</v>
      </c>
      <c r="M28" s="8">
        <v>2294</v>
      </c>
      <c r="N28" s="8">
        <v>7413</v>
      </c>
      <c r="O28" s="8">
        <v>2090</v>
      </c>
      <c r="P28" s="8">
        <v>1702</v>
      </c>
      <c r="Q28" s="8">
        <v>1674</v>
      </c>
      <c r="R28" s="8">
        <v>5466</v>
      </c>
      <c r="S28" s="8">
        <v>1417</v>
      </c>
      <c r="T28" s="8">
        <v>1273</v>
      </c>
      <c r="U28" s="8">
        <v>1003</v>
      </c>
      <c r="V28" s="8">
        <v>3693</v>
      </c>
      <c r="W28" s="8">
        <v>26062</v>
      </c>
      <c r="X28" s="8">
        <v>27200</v>
      </c>
      <c r="Y28" s="8">
        <v>-1138</v>
      </c>
      <c r="Z28" s="2">
        <v>-4.1838235294117645</v>
      </c>
      <c r="AA28" s="6">
        <v>27200</v>
      </c>
    </row>
    <row r="29" spans="1:27" ht="13.5" x14ac:dyDescent="0.25">
      <c r="A29" s="25" t="s">
        <v>55</v>
      </c>
      <c r="B29" s="24" t="s">
        <v>32</v>
      </c>
      <c r="C29" s="6">
        <v>44054091</v>
      </c>
      <c r="D29" s="6"/>
      <c r="E29" s="7">
        <v>48939947</v>
      </c>
      <c r="F29" s="8">
        <v>52650000</v>
      </c>
      <c r="G29" s="8">
        <v>43086</v>
      </c>
      <c r="H29" s="8">
        <v>4696462</v>
      </c>
      <c r="I29" s="8">
        <v>138807</v>
      </c>
      <c r="J29" s="8">
        <v>4878355</v>
      </c>
      <c r="K29" s="8">
        <v>3964377</v>
      </c>
      <c r="L29" s="8"/>
      <c r="M29" s="8"/>
      <c r="N29" s="8">
        <v>3964377</v>
      </c>
      <c r="O29" s="8">
        <v>14201329</v>
      </c>
      <c r="P29" s="8">
        <v>4036248</v>
      </c>
      <c r="Q29" s="8">
        <v>11336360</v>
      </c>
      <c r="R29" s="8">
        <v>29573937</v>
      </c>
      <c r="S29" s="8">
        <v>274180</v>
      </c>
      <c r="T29" s="8">
        <v>4167716</v>
      </c>
      <c r="U29" s="8">
        <v>-9141606</v>
      </c>
      <c r="V29" s="8">
        <v>-4699710</v>
      </c>
      <c r="W29" s="8">
        <v>33716959</v>
      </c>
      <c r="X29" s="8">
        <v>52650000</v>
      </c>
      <c r="Y29" s="8">
        <v>-18933041</v>
      </c>
      <c r="Z29" s="2">
        <v>-35.960191832858499</v>
      </c>
      <c r="AA29" s="6">
        <v>52650000</v>
      </c>
    </row>
    <row r="30" spans="1:27" ht="13.5" x14ac:dyDescent="0.25">
      <c r="A30" s="25" t="s">
        <v>56</v>
      </c>
      <c r="B30" s="24" t="s">
        <v>32</v>
      </c>
      <c r="C30" s="6">
        <v>532418</v>
      </c>
      <c r="D30" s="6"/>
      <c r="E30" s="7">
        <v>500000</v>
      </c>
      <c r="F30" s="8">
        <v>500000</v>
      </c>
      <c r="G30" s="8">
        <v>49517</v>
      </c>
      <c r="H30" s="8">
        <v>5573</v>
      </c>
      <c r="I30" s="8">
        <v>29635</v>
      </c>
      <c r="J30" s="8">
        <v>84725</v>
      </c>
      <c r="K30" s="8">
        <v>42960</v>
      </c>
      <c r="L30" s="8">
        <v>141983</v>
      </c>
      <c r="M30" s="8">
        <v>4592</v>
      </c>
      <c r="N30" s="8">
        <v>189535</v>
      </c>
      <c r="O30" s="8">
        <v>131751</v>
      </c>
      <c r="P30" s="8">
        <v>20740</v>
      </c>
      <c r="Q30" s="8">
        <v>46683</v>
      </c>
      <c r="R30" s="8">
        <v>199174</v>
      </c>
      <c r="S30" s="8">
        <v>25766</v>
      </c>
      <c r="T30" s="8">
        <v>10722</v>
      </c>
      <c r="U30" s="8">
        <v>21458</v>
      </c>
      <c r="V30" s="8">
        <v>57946</v>
      </c>
      <c r="W30" s="8">
        <v>531380</v>
      </c>
      <c r="X30" s="8">
        <v>500000</v>
      </c>
      <c r="Y30" s="8">
        <v>31380</v>
      </c>
      <c r="Z30" s="2">
        <v>6.2759999999999998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>
        <v>817131</v>
      </c>
      <c r="D31" s="6"/>
      <c r="E31" s="7">
        <v>1020780</v>
      </c>
      <c r="F31" s="8">
        <v>805000</v>
      </c>
      <c r="G31" s="8"/>
      <c r="H31" s="8"/>
      <c r="I31" s="8">
        <v>66731</v>
      </c>
      <c r="J31" s="8">
        <v>66731</v>
      </c>
      <c r="K31" s="8"/>
      <c r="L31" s="8"/>
      <c r="M31" s="8"/>
      <c r="N31" s="8"/>
      <c r="O31" s="8"/>
      <c r="P31" s="8">
        <v>51015</v>
      </c>
      <c r="Q31" s="8">
        <v>126291</v>
      </c>
      <c r="R31" s="8">
        <v>177306</v>
      </c>
      <c r="S31" s="8">
        <v>218126</v>
      </c>
      <c r="T31" s="8"/>
      <c r="U31" s="8">
        <v>196204</v>
      </c>
      <c r="V31" s="8">
        <v>414330</v>
      </c>
      <c r="W31" s="8">
        <v>658367</v>
      </c>
      <c r="X31" s="8">
        <v>805000</v>
      </c>
      <c r="Y31" s="8">
        <v>-146633</v>
      </c>
      <c r="Z31" s="2">
        <v>-18.215279503105592</v>
      </c>
      <c r="AA31" s="6">
        <v>805000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1492619</v>
      </c>
      <c r="D33" s="6"/>
      <c r="E33" s="7">
        <v>1340735</v>
      </c>
      <c r="F33" s="8">
        <v>2085555</v>
      </c>
      <c r="G33" s="8">
        <v>118507</v>
      </c>
      <c r="H33" s="8">
        <v>180988</v>
      </c>
      <c r="I33" s="8">
        <v>59843</v>
      </c>
      <c r="J33" s="8">
        <v>359338</v>
      </c>
      <c r="K33" s="8">
        <v>133671</v>
      </c>
      <c r="L33" s="8">
        <v>21096</v>
      </c>
      <c r="M33" s="8">
        <v>29373</v>
      </c>
      <c r="N33" s="8">
        <v>184140</v>
      </c>
      <c r="O33" s="8">
        <v>83758</v>
      </c>
      <c r="P33" s="8">
        <v>112028</v>
      </c>
      <c r="Q33" s="8">
        <v>190026</v>
      </c>
      <c r="R33" s="8">
        <v>385812</v>
      </c>
      <c r="S33" s="8">
        <v>102254</v>
      </c>
      <c r="T33" s="8">
        <v>23494</v>
      </c>
      <c r="U33" s="8">
        <v>303485</v>
      </c>
      <c r="V33" s="8">
        <v>429233</v>
      </c>
      <c r="W33" s="8">
        <v>1358523</v>
      </c>
      <c r="X33" s="8">
        <v>2085555</v>
      </c>
      <c r="Y33" s="8">
        <v>-727032</v>
      </c>
      <c r="Z33" s="2">
        <v>-34.860360911124374</v>
      </c>
      <c r="AA33" s="6">
        <v>2085555</v>
      </c>
    </row>
    <row r="34" spans="1:27" ht="13.5" x14ac:dyDescent="0.25">
      <c r="A34" s="23" t="s">
        <v>59</v>
      </c>
      <c r="B34" s="29" t="s">
        <v>32</v>
      </c>
      <c r="C34" s="6">
        <v>49922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56174805</v>
      </c>
      <c r="D35" s="33">
        <f>SUM(D24:D34)</f>
        <v>0</v>
      </c>
      <c r="E35" s="34">
        <f t="shared" si="1"/>
        <v>59169408</v>
      </c>
      <c r="F35" s="35">
        <f t="shared" si="1"/>
        <v>63538049</v>
      </c>
      <c r="G35" s="35">
        <f t="shared" si="1"/>
        <v>432957</v>
      </c>
      <c r="H35" s="35">
        <f t="shared" si="1"/>
        <v>5211280</v>
      </c>
      <c r="I35" s="35">
        <f t="shared" si="1"/>
        <v>998778</v>
      </c>
      <c r="J35" s="35">
        <f t="shared" si="1"/>
        <v>6643015</v>
      </c>
      <c r="K35" s="35">
        <f t="shared" si="1"/>
        <v>4585376</v>
      </c>
      <c r="L35" s="35">
        <f t="shared" si="1"/>
        <v>733916</v>
      </c>
      <c r="M35" s="35">
        <f t="shared" si="1"/>
        <v>335462</v>
      </c>
      <c r="N35" s="35">
        <f t="shared" si="1"/>
        <v>5654754</v>
      </c>
      <c r="O35" s="35">
        <f t="shared" si="1"/>
        <v>14679282</v>
      </c>
      <c r="P35" s="35">
        <f t="shared" si="1"/>
        <v>6442280</v>
      </c>
      <c r="Q35" s="35">
        <f t="shared" si="1"/>
        <v>12060358</v>
      </c>
      <c r="R35" s="35">
        <f t="shared" si="1"/>
        <v>33181920</v>
      </c>
      <c r="S35" s="35">
        <f t="shared" si="1"/>
        <v>889971</v>
      </c>
      <c r="T35" s="35">
        <f t="shared" si="1"/>
        <v>4443957</v>
      </c>
      <c r="U35" s="35">
        <f t="shared" si="1"/>
        <v>-7904607</v>
      </c>
      <c r="V35" s="35">
        <f t="shared" si="1"/>
        <v>-2570679</v>
      </c>
      <c r="W35" s="35">
        <f t="shared" si="1"/>
        <v>42909010</v>
      </c>
      <c r="X35" s="35">
        <f t="shared" si="1"/>
        <v>63538049</v>
      </c>
      <c r="Y35" s="35">
        <f t="shared" si="1"/>
        <v>-20629039</v>
      </c>
      <c r="Z35" s="36">
        <f>+IF(X35&lt;&gt;0,+(Y35/X35)*100,0)</f>
        <v>-32.467221333786938</v>
      </c>
      <c r="AA35" s="33">
        <f>SUM(AA24:AA34)</f>
        <v>63538049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-626076</v>
      </c>
      <c r="D37" s="46">
        <f>+D21-D35</f>
        <v>0</v>
      </c>
      <c r="E37" s="47">
        <f t="shared" si="2"/>
        <v>12452422</v>
      </c>
      <c r="F37" s="48">
        <f t="shared" si="2"/>
        <v>2737431</v>
      </c>
      <c r="G37" s="48">
        <f t="shared" si="2"/>
        <v>5119605</v>
      </c>
      <c r="H37" s="48">
        <f t="shared" si="2"/>
        <v>983001</v>
      </c>
      <c r="I37" s="48">
        <f t="shared" si="2"/>
        <v>5193942</v>
      </c>
      <c r="J37" s="48">
        <f t="shared" si="2"/>
        <v>11296548</v>
      </c>
      <c r="K37" s="48">
        <f t="shared" si="2"/>
        <v>325606</v>
      </c>
      <c r="L37" s="48">
        <f t="shared" si="2"/>
        <v>4098421</v>
      </c>
      <c r="M37" s="48">
        <f t="shared" si="2"/>
        <v>3264658</v>
      </c>
      <c r="N37" s="48">
        <f t="shared" si="2"/>
        <v>7688685</v>
      </c>
      <c r="O37" s="48">
        <f t="shared" si="2"/>
        <v>-7970971</v>
      </c>
      <c r="P37" s="48">
        <f t="shared" si="2"/>
        <v>-1071252</v>
      </c>
      <c r="Q37" s="48">
        <f t="shared" si="2"/>
        <v>-1998075</v>
      </c>
      <c r="R37" s="48">
        <f t="shared" si="2"/>
        <v>-11040298</v>
      </c>
      <c r="S37" s="48">
        <f t="shared" si="2"/>
        <v>4693292</v>
      </c>
      <c r="T37" s="48">
        <f t="shared" si="2"/>
        <v>661123</v>
      </c>
      <c r="U37" s="48">
        <f t="shared" si="2"/>
        <v>13081614</v>
      </c>
      <c r="V37" s="48">
        <f t="shared" si="2"/>
        <v>18436029</v>
      </c>
      <c r="W37" s="48">
        <f t="shared" si="2"/>
        <v>26380964</v>
      </c>
      <c r="X37" s="48">
        <f>IF(F21=F35,0,X21-X35)</f>
        <v>2737431</v>
      </c>
      <c r="Y37" s="48">
        <f t="shared" si="2"/>
        <v>23643533</v>
      </c>
      <c r="Z37" s="49">
        <f>+IF(X37&lt;&gt;0,+(Y37/X37)*100,0)</f>
        <v>863.71247348334987</v>
      </c>
      <c r="AA37" s="46">
        <f>+AA21-AA35</f>
        <v>2737431</v>
      </c>
    </row>
    <row r="38" spans="1:27" ht="23.1" customHeight="1" x14ac:dyDescent="0.25">
      <c r="A38" s="50" t="s">
        <v>62</v>
      </c>
      <c r="B38" s="29" t="s">
        <v>32</v>
      </c>
      <c r="C38" s="6">
        <v>1122718</v>
      </c>
      <c r="D38" s="6"/>
      <c r="E38" s="7">
        <v>2699000</v>
      </c>
      <c r="F38" s="8">
        <v>2699000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235490</v>
      </c>
      <c r="R38" s="8">
        <v>235490</v>
      </c>
      <c r="S38" s="8">
        <v>35324</v>
      </c>
      <c r="T38" s="8"/>
      <c r="U38" s="8">
        <v>1860312</v>
      </c>
      <c r="V38" s="8">
        <v>1895636</v>
      </c>
      <c r="W38" s="8">
        <v>2131126</v>
      </c>
      <c r="X38" s="8">
        <v>2699000</v>
      </c>
      <c r="Y38" s="8">
        <v>-567874</v>
      </c>
      <c r="Z38" s="2">
        <v>-21.040163023341979</v>
      </c>
      <c r="AA38" s="6">
        <v>2699000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496642</v>
      </c>
      <c r="D41" s="56">
        <f>SUM(D37:D40)</f>
        <v>0</v>
      </c>
      <c r="E41" s="57">
        <f t="shared" si="3"/>
        <v>15151422</v>
      </c>
      <c r="F41" s="58">
        <f t="shared" si="3"/>
        <v>5436431</v>
      </c>
      <c r="G41" s="58">
        <f t="shared" si="3"/>
        <v>5119605</v>
      </c>
      <c r="H41" s="58">
        <f t="shared" si="3"/>
        <v>983001</v>
      </c>
      <c r="I41" s="58">
        <f t="shared" si="3"/>
        <v>5193942</v>
      </c>
      <c r="J41" s="58">
        <f t="shared" si="3"/>
        <v>11296548</v>
      </c>
      <c r="K41" s="58">
        <f t="shared" si="3"/>
        <v>325606</v>
      </c>
      <c r="L41" s="58">
        <f t="shared" si="3"/>
        <v>4098421</v>
      </c>
      <c r="M41" s="58">
        <f t="shared" si="3"/>
        <v>3264658</v>
      </c>
      <c r="N41" s="58">
        <f t="shared" si="3"/>
        <v>7688685</v>
      </c>
      <c r="O41" s="58">
        <f t="shared" si="3"/>
        <v>-7970971</v>
      </c>
      <c r="P41" s="58">
        <f t="shared" si="3"/>
        <v>-1071252</v>
      </c>
      <c r="Q41" s="58">
        <f t="shared" si="3"/>
        <v>-1762585</v>
      </c>
      <c r="R41" s="58">
        <f t="shared" si="3"/>
        <v>-10804808</v>
      </c>
      <c r="S41" s="58">
        <f t="shared" si="3"/>
        <v>4728616</v>
      </c>
      <c r="T41" s="58">
        <f t="shared" si="3"/>
        <v>661123</v>
      </c>
      <c r="U41" s="58">
        <f t="shared" si="3"/>
        <v>14941926</v>
      </c>
      <c r="V41" s="58">
        <f t="shared" si="3"/>
        <v>20331665</v>
      </c>
      <c r="W41" s="58">
        <f t="shared" si="3"/>
        <v>28512090</v>
      </c>
      <c r="X41" s="58">
        <f t="shared" si="3"/>
        <v>5436431</v>
      </c>
      <c r="Y41" s="58">
        <f t="shared" si="3"/>
        <v>23075659</v>
      </c>
      <c r="Z41" s="59">
        <f>+IF(X41&lt;&gt;0,+(Y41/X41)*100,0)</f>
        <v>424.46338415773141</v>
      </c>
      <c r="AA41" s="56">
        <f>SUM(AA37:AA40)</f>
        <v>5436431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496642</v>
      </c>
      <c r="D43" s="64">
        <f>+D41-D42</f>
        <v>0</v>
      </c>
      <c r="E43" s="65">
        <f t="shared" si="4"/>
        <v>15151422</v>
      </c>
      <c r="F43" s="66">
        <f t="shared" si="4"/>
        <v>5436431</v>
      </c>
      <c r="G43" s="66">
        <f t="shared" si="4"/>
        <v>5119605</v>
      </c>
      <c r="H43" s="66">
        <f t="shared" si="4"/>
        <v>983001</v>
      </c>
      <c r="I43" s="66">
        <f t="shared" si="4"/>
        <v>5193942</v>
      </c>
      <c r="J43" s="66">
        <f t="shared" si="4"/>
        <v>11296548</v>
      </c>
      <c r="K43" s="66">
        <f t="shared" si="4"/>
        <v>325606</v>
      </c>
      <c r="L43" s="66">
        <f t="shared" si="4"/>
        <v>4098421</v>
      </c>
      <c r="M43" s="66">
        <f t="shared" si="4"/>
        <v>3264658</v>
      </c>
      <c r="N43" s="66">
        <f t="shared" si="4"/>
        <v>7688685</v>
      </c>
      <c r="O43" s="66">
        <f t="shared" si="4"/>
        <v>-7970971</v>
      </c>
      <c r="P43" s="66">
        <f t="shared" si="4"/>
        <v>-1071252</v>
      </c>
      <c r="Q43" s="66">
        <f t="shared" si="4"/>
        <v>-1762585</v>
      </c>
      <c r="R43" s="66">
        <f t="shared" si="4"/>
        <v>-10804808</v>
      </c>
      <c r="S43" s="66">
        <f t="shared" si="4"/>
        <v>4728616</v>
      </c>
      <c r="T43" s="66">
        <f t="shared" si="4"/>
        <v>661123</v>
      </c>
      <c r="U43" s="66">
        <f t="shared" si="4"/>
        <v>14941926</v>
      </c>
      <c r="V43" s="66">
        <f t="shared" si="4"/>
        <v>20331665</v>
      </c>
      <c r="W43" s="66">
        <f t="shared" si="4"/>
        <v>28512090</v>
      </c>
      <c r="X43" s="66">
        <f t="shared" si="4"/>
        <v>5436431</v>
      </c>
      <c r="Y43" s="66">
        <f t="shared" si="4"/>
        <v>23075659</v>
      </c>
      <c r="Z43" s="67">
        <f>+IF(X43&lt;&gt;0,+(Y43/X43)*100,0)</f>
        <v>424.46338415773141</v>
      </c>
      <c r="AA43" s="64">
        <f>+AA41-AA42</f>
        <v>5436431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496642</v>
      </c>
      <c r="D45" s="56">
        <f>SUM(D43:D44)</f>
        <v>0</v>
      </c>
      <c r="E45" s="57">
        <f t="shared" si="5"/>
        <v>15151422</v>
      </c>
      <c r="F45" s="58">
        <f t="shared" si="5"/>
        <v>5436431</v>
      </c>
      <c r="G45" s="58">
        <f t="shared" si="5"/>
        <v>5119605</v>
      </c>
      <c r="H45" s="58">
        <f t="shared" si="5"/>
        <v>983001</v>
      </c>
      <c r="I45" s="58">
        <f t="shared" si="5"/>
        <v>5193942</v>
      </c>
      <c r="J45" s="58">
        <f t="shared" si="5"/>
        <v>11296548</v>
      </c>
      <c r="K45" s="58">
        <f t="shared" si="5"/>
        <v>325606</v>
      </c>
      <c r="L45" s="58">
        <f t="shared" si="5"/>
        <v>4098421</v>
      </c>
      <c r="M45" s="58">
        <f t="shared" si="5"/>
        <v>3264658</v>
      </c>
      <c r="N45" s="58">
        <f t="shared" si="5"/>
        <v>7688685</v>
      </c>
      <c r="O45" s="58">
        <f t="shared" si="5"/>
        <v>-7970971</v>
      </c>
      <c r="P45" s="58">
        <f t="shared" si="5"/>
        <v>-1071252</v>
      </c>
      <c r="Q45" s="58">
        <f t="shared" si="5"/>
        <v>-1762585</v>
      </c>
      <c r="R45" s="58">
        <f t="shared" si="5"/>
        <v>-10804808</v>
      </c>
      <c r="S45" s="58">
        <f t="shared" si="5"/>
        <v>4728616</v>
      </c>
      <c r="T45" s="58">
        <f t="shared" si="5"/>
        <v>661123</v>
      </c>
      <c r="U45" s="58">
        <f t="shared" si="5"/>
        <v>14941926</v>
      </c>
      <c r="V45" s="58">
        <f t="shared" si="5"/>
        <v>20331665</v>
      </c>
      <c r="W45" s="58">
        <f t="shared" si="5"/>
        <v>28512090</v>
      </c>
      <c r="X45" s="58">
        <f t="shared" si="5"/>
        <v>5436431</v>
      </c>
      <c r="Y45" s="58">
        <f t="shared" si="5"/>
        <v>23075659</v>
      </c>
      <c r="Z45" s="59">
        <f>+IF(X45&lt;&gt;0,+(Y45/X45)*100,0)</f>
        <v>424.46338415773141</v>
      </c>
      <c r="AA45" s="56">
        <f>SUM(AA43:AA44)</f>
        <v>5436431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496642</v>
      </c>
      <c r="D47" s="71">
        <f>SUM(D45:D46)</f>
        <v>0</v>
      </c>
      <c r="E47" s="72">
        <f t="shared" si="6"/>
        <v>15151422</v>
      </c>
      <c r="F47" s="73">
        <f t="shared" si="6"/>
        <v>5436431</v>
      </c>
      <c r="G47" s="73">
        <f t="shared" si="6"/>
        <v>5119605</v>
      </c>
      <c r="H47" s="74">
        <f t="shared" si="6"/>
        <v>983001</v>
      </c>
      <c r="I47" s="74">
        <f t="shared" si="6"/>
        <v>5193942</v>
      </c>
      <c r="J47" s="74">
        <f t="shared" si="6"/>
        <v>11296548</v>
      </c>
      <c r="K47" s="74">
        <f t="shared" si="6"/>
        <v>325606</v>
      </c>
      <c r="L47" s="74">
        <f t="shared" si="6"/>
        <v>4098421</v>
      </c>
      <c r="M47" s="73">
        <f t="shared" si="6"/>
        <v>3264658</v>
      </c>
      <c r="N47" s="73">
        <f t="shared" si="6"/>
        <v>7688685</v>
      </c>
      <c r="O47" s="74">
        <f t="shared" si="6"/>
        <v>-7970971</v>
      </c>
      <c r="P47" s="74">
        <f t="shared" si="6"/>
        <v>-1071252</v>
      </c>
      <c r="Q47" s="74">
        <f t="shared" si="6"/>
        <v>-1762585</v>
      </c>
      <c r="R47" s="74">
        <f t="shared" si="6"/>
        <v>-10804808</v>
      </c>
      <c r="S47" s="74">
        <f t="shared" si="6"/>
        <v>4728616</v>
      </c>
      <c r="T47" s="73">
        <f t="shared" si="6"/>
        <v>661123</v>
      </c>
      <c r="U47" s="73">
        <f t="shared" si="6"/>
        <v>14941926</v>
      </c>
      <c r="V47" s="74">
        <f t="shared" si="6"/>
        <v>20331665</v>
      </c>
      <c r="W47" s="74">
        <f t="shared" si="6"/>
        <v>28512090</v>
      </c>
      <c r="X47" s="74">
        <f t="shared" si="6"/>
        <v>5436431</v>
      </c>
      <c r="Y47" s="74">
        <f t="shared" si="6"/>
        <v>23075659</v>
      </c>
      <c r="Z47" s="75">
        <f>+IF(X47&lt;&gt;0,+(Y47/X47)*100,0)</f>
        <v>424.46338415773141</v>
      </c>
      <c r="AA47" s="76">
        <f>SUM(AA45:AA46)</f>
        <v>5436431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169918293</v>
      </c>
      <c r="D6" s="6"/>
      <c r="E6" s="7">
        <v>187273818</v>
      </c>
      <c r="F6" s="8">
        <v>187273818</v>
      </c>
      <c r="G6" s="8">
        <v>20398186</v>
      </c>
      <c r="H6" s="8">
        <v>16064208</v>
      </c>
      <c r="I6" s="8">
        <v>11436322</v>
      </c>
      <c r="J6" s="8">
        <v>47898716</v>
      </c>
      <c r="K6" s="8">
        <v>13415619</v>
      </c>
      <c r="L6" s="8">
        <v>15762649</v>
      </c>
      <c r="M6" s="8">
        <v>13034142</v>
      </c>
      <c r="N6" s="8">
        <v>42212410</v>
      </c>
      <c r="O6" s="8">
        <v>19051025</v>
      </c>
      <c r="P6" s="8">
        <v>14778545</v>
      </c>
      <c r="Q6" s="8">
        <v>15913638</v>
      </c>
      <c r="R6" s="8">
        <v>49743208</v>
      </c>
      <c r="S6" s="8">
        <v>14955391</v>
      </c>
      <c r="T6" s="8">
        <v>15210918</v>
      </c>
      <c r="U6" s="8">
        <v>15481736</v>
      </c>
      <c r="V6" s="8">
        <v>45648045</v>
      </c>
      <c r="W6" s="8">
        <v>185502379</v>
      </c>
      <c r="X6" s="8">
        <v>187273818</v>
      </c>
      <c r="Y6" s="8">
        <v>-1771439</v>
      </c>
      <c r="Z6" s="2">
        <v>-0.94590851989785363</v>
      </c>
      <c r="AA6" s="6">
        <v>187273818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335665</v>
      </c>
      <c r="D13" s="6"/>
      <c r="E13" s="7">
        <v>108023</v>
      </c>
      <c r="F13" s="8">
        <v>108023</v>
      </c>
      <c r="G13" s="8">
        <v>28242</v>
      </c>
      <c r="H13" s="8">
        <v>29662</v>
      </c>
      <c r="I13" s="8">
        <v>30750</v>
      </c>
      <c r="J13" s="8">
        <v>88654</v>
      </c>
      <c r="K13" s="8">
        <v>36596</v>
      </c>
      <c r="L13" s="8">
        <v>34767</v>
      </c>
      <c r="M13" s="8">
        <v>33089</v>
      </c>
      <c r="N13" s="8">
        <v>104452</v>
      </c>
      <c r="O13" s="8">
        <v>29878</v>
      </c>
      <c r="P13" s="8">
        <v>24316</v>
      </c>
      <c r="Q13" s="8">
        <v>30916</v>
      </c>
      <c r="R13" s="8">
        <v>85110</v>
      </c>
      <c r="S13" s="8">
        <v>30385</v>
      </c>
      <c r="T13" s="8">
        <v>29833</v>
      </c>
      <c r="U13" s="8">
        <v>34012</v>
      </c>
      <c r="V13" s="8">
        <v>94230</v>
      </c>
      <c r="W13" s="8">
        <v>372446</v>
      </c>
      <c r="X13" s="8">
        <v>108023</v>
      </c>
      <c r="Y13" s="8">
        <v>264423</v>
      </c>
      <c r="Z13" s="2">
        <v>244.78398118919119</v>
      </c>
      <c r="AA13" s="6">
        <v>108023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>
        <v>1000</v>
      </c>
      <c r="P15" s="8">
        <v>2000</v>
      </c>
      <c r="Q15" s="8">
        <v>1000</v>
      </c>
      <c r="R15" s="8">
        <v>4000</v>
      </c>
      <c r="S15" s="8"/>
      <c r="T15" s="8">
        <v>1000</v>
      </c>
      <c r="U15" s="8"/>
      <c r="V15" s="8">
        <v>1000</v>
      </c>
      <c r="W15" s="8">
        <v>5000</v>
      </c>
      <c r="X15" s="8"/>
      <c r="Y15" s="8">
        <v>5000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276900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44313</v>
      </c>
      <c r="R18" s="8">
        <v>44313</v>
      </c>
      <c r="S18" s="8"/>
      <c r="T18" s="8">
        <v>27800</v>
      </c>
      <c r="U18" s="8"/>
      <c r="V18" s="8">
        <v>27800</v>
      </c>
      <c r="W18" s="8">
        <v>72113</v>
      </c>
      <c r="X18" s="8">
        <v>276900</v>
      </c>
      <c r="Y18" s="8">
        <v>-204787</v>
      </c>
      <c r="Z18" s="2">
        <v>-73.957024196460821</v>
      </c>
      <c r="AA18" s="6">
        <v>276900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90925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170344883</v>
      </c>
      <c r="D21" s="33">
        <f t="shared" si="0"/>
        <v>0</v>
      </c>
      <c r="E21" s="34">
        <f t="shared" si="0"/>
        <v>187381841</v>
      </c>
      <c r="F21" s="35">
        <f t="shared" si="0"/>
        <v>187658741</v>
      </c>
      <c r="G21" s="35">
        <f t="shared" si="0"/>
        <v>20426428</v>
      </c>
      <c r="H21" s="35">
        <f t="shared" si="0"/>
        <v>16093870</v>
      </c>
      <c r="I21" s="35">
        <f t="shared" si="0"/>
        <v>11467072</v>
      </c>
      <c r="J21" s="35">
        <f t="shared" si="0"/>
        <v>47987370</v>
      </c>
      <c r="K21" s="35">
        <f t="shared" si="0"/>
        <v>13452215</v>
      </c>
      <c r="L21" s="35">
        <f t="shared" si="0"/>
        <v>15797416</v>
      </c>
      <c r="M21" s="35">
        <f t="shared" si="0"/>
        <v>13067231</v>
      </c>
      <c r="N21" s="35">
        <f t="shared" si="0"/>
        <v>42316862</v>
      </c>
      <c r="O21" s="35">
        <f t="shared" si="0"/>
        <v>19081903</v>
      </c>
      <c r="P21" s="35">
        <f t="shared" si="0"/>
        <v>14804861</v>
      </c>
      <c r="Q21" s="35">
        <f t="shared" si="0"/>
        <v>15989867</v>
      </c>
      <c r="R21" s="35">
        <f t="shared" si="0"/>
        <v>49876631</v>
      </c>
      <c r="S21" s="35">
        <f t="shared" si="0"/>
        <v>14985776</v>
      </c>
      <c r="T21" s="35">
        <f t="shared" si="0"/>
        <v>15269551</v>
      </c>
      <c r="U21" s="35">
        <f t="shared" si="0"/>
        <v>15515748</v>
      </c>
      <c r="V21" s="35">
        <f t="shared" si="0"/>
        <v>45771075</v>
      </c>
      <c r="W21" s="35">
        <f t="shared" si="0"/>
        <v>185951938</v>
      </c>
      <c r="X21" s="35">
        <f t="shared" si="0"/>
        <v>187658741</v>
      </c>
      <c r="Y21" s="35">
        <f t="shared" si="0"/>
        <v>-1706803</v>
      </c>
      <c r="Z21" s="36">
        <f>+IF(X21&lt;&gt;0,+(Y21/X21)*100,0)</f>
        <v>-0.90952491256455792</v>
      </c>
      <c r="AA21" s="33">
        <f>SUM(AA5:AA20)</f>
        <v>187658741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11811502</v>
      </c>
      <c r="D24" s="6"/>
      <c r="E24" s="7">
        <v>15932475</v>
      </c>
      <c r="F24" s="8">
        <v>16090254</v>
      </c>
      <c r="G24" s="8">
        <v>970964</v>
      </c>
      <c r="H24" s="8">
        <v>933575</v>
      </c>
      <c r="I24" s="8">
        <v>971512</v>
      </c>
      <c r="J24" s="8">
        <v>2876051</v>
      </c>
      <c r="K24" s="8">
        <v>1144890</v>
      </c>
      <c r="L24" s="8">
        <v>1242824</v>
      </c>
      <c r="M24" s="8">
        <v>1198298</v>
      </c>
      <c r="N24" s="8">
        <v>3586012</v>
      </c>
      <c r="O24" s="8">
        <v>1207870</v>
      </c>
      <c r="P24" s="8">
        <v>1026144</v>
      </c>
      <c r="Q24" s="8">
        <v>1015326</v>
      </c>
      <c r="R24" s="8">
        <v>3249340</v>
      </c>
      <c r="S24" s="8">
        <v>1049279</v>
      </c>
      <c r="T24" s="8">
        <v>1100486</v>
      </c>
      <c r="U24" s="8">
        <v>1122119</v>
      </c>
      <c r="V24" s="8">
        <v>3271884</v>
      </c>
      <c r="W24" s="8">
        <v>12983287</v>
      </c>
      <c r="X24" s="8">
        <v>16090254</v>
      </c>
      <c r="Y24" s="8">
        <v>-3106967</v>
      </c>
      <c r="Z24" s="2">
        <v>-19.309620593932202</v>
      </c>
      <c r="AA24" s="6">
        <v>16090254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2061678</v>
      </c>
      <c r="D26" s="6"/>
      <c r="E26" s="7">
        <v>6361655</v>
      </c>
      <c r="F26" s="8">
        <v>6381655</v>
      </c>
      <c r="G26" s="8">
        <v>842</v>
      </c>
      <c r="H26" s="8">
        <v>7643</v>
      </c>
      <c r="I26" s="8">
        <v>15535</v>
      </c>
      <c r="J26" s="8">
        <v>24020</v>
      </c>
      <c r="K26" s="8">
        <v>98720</v>
      </c>
      <c r="L26" s="8">
        <v>32880</v>
      </c>
      <c r="M26" s="8">
        <v>-4</v>
      </c>
      <c r="N26" s="8">
        <v>131596</v>
      </c>
      <c r="O26" s="8">
        <v>57743</v>
      </c>
      <c r="P26" s="8">
        <v>31855</v>
      </c>
      <c r="Q26" s="8">
        <v>23</v>
      </c>
      <c r="R26" s="8">
        <v>89621</v>
      </c>
      <c r="S26" s="8">
        <v>20</v>
      </c>
      <c r="T26" s="8">
        <v>1177</v>
      </c>
      <c r="U26" s="8">
        <v>45631</v>
      </c>
      <c r="V26" s="8">
        <v>46828</v>
      </c>
      <c r="W26" s="8">
        <v>292065</v>
      </c>
      <c r="X26" s="8">
        <v>6381655</v>
      </c>
      <c r="Y26" s="8">
        <v>-6089590</v>
      </c>
      <c r="Z26" s="2">
        <v>-95.423365882361239</v>
      </c>
      <c r="AA26" s="6">
        <v>6381655</v>
      </c>
    </row>
    <row r="27" spans="1:27" ht="13.5" x14ac:dyDescent="0.25">
      <c r="A27" s="25" t="s">
        <v>53</v>
      </c>
      <c r="B27" s="24" t="s">
        <v>32</v>
      </c>
      <c r="C27" s="6">
        <v>3053352</v>
      </c>
      <c r="D27" s="6"/>
      <c r="E27" s="7">
        <v>3837945</v>
      </c>
      <c r="F27" s="8">
        <v>3837945</v>
      </c>
      <c r="G27" s="8"/>
      <c r="H27" s="8"/>
      <c r="I27" s="8"/>
      <c r="J27" s="8"/>
      <c r="K27" s="8">
        <v>1262482</v>
      </c>
      <c r="L27" s="8">
        <v>315256</v>
      </c>
      <c r="M27" s="8">
        <v>315226</v>
      </c>
      <c r="N27" s="8">
        <v>1892964</v>
      </c>
      <c r="O27" s="8">
        <v>315257</v>
      </c>
      <c r="P27" s="8">
        <v>315171</v>
      </c>
      <c r="Q27" s="8">
        <v>315189</v>
      </c>
      <c r="R27" s="8">
        <v>945617</v>
      </c>
      <c r="S27" s="8">
        <v>315153</v>
      </c>
      <c r="T27" s="8"/>
      <c r="U27" s="8"/>
      <c r="V27" s="8">
        <v>315153</v>
      </c>
      <c r="W27" s="8">
        <v>3153734</v>
      </c>
      <c r="X27" s="8">
        <v>3837945</v>
      </c>
      <c r="Y27" s="8">
        <v>-684211</v>
      </c>
      <c r="Z27" s="2">
        <v>-17.827535308609164</v>
      </c>
      <c r="AA27" s="6">
        <v>3837945</v>
      </c>
    </row>
    <row r="28" spans="1:27" ht="13.5" x14ac:dyDescent="0.25">
      <c r="A28" s="25" t="s">
        <v>54</v>
      </c>
      <c r="B28" s="24" t="s">
        <v>32</v>
      </c>
      <c r="C28" s="6">
        <v>4095049</v>
      </c>
      <c r="D28" s="6"/>
      <c r="E28" s="7">
        <v>5470272</v>
      </c>
      <c r="F28" s="8">
        <v>5470272</v>
      </c>
      <c r="G28" s="8"/>
      <c r="H28" s="8"/>
      <c r="I28" s="8"/>
      <c r="J28" s="8"/>
      <c r="K28" s="8"/>
      <c r="L28" s="8"/>
      <c r="M28" s="8">
        <v>2579374</v>
      </c>
      <c r="N28" s="8">
        <v>2579374</v>
      </c>
      <c r="O28" s="8"/>
      <c r="P28" s="8"/>
      <c r="Q28" s="8"/>
      <c r="R28" s="8"/>
      <c r="S28" s="8"/>
      <c r="T28" s="8"/>
      <c r="U28" s="8">
        <v>2342867</v>
      </c>
      <c r="V28" s="8">
        <v>2342867</v>
      </c>
      <c r="W28" s="8">
        <v>4922241</v>
      </c>
      <c r="X28" s="8">
        <v>5470272</v>
      </c>
      <c r="Y28" s="8">
        <v>-548031</v>
      </c>
      <c r="Z28" s="2">
        <v>-10.018350093011827</v>
      </c>
      <c r="AA28" s="6">
        <v>5470272</v>
      </c>
    </row>
    <row r="29" spans="1:27" ht="13.5" x14ac:dyDescent="0.25">
      <c r="A29" s="25" t="s">
        <v>55</v>
      </c>
      <c r="B29" s="24" t="s">
        <v>32</v>
      </c>
      <c r="C29" s="6">
        <v>122254266</v>
      </c>
      <c r="D29" s="6"/>
      <c r="E29" s="7">
        <v>141337303</v>
      </c>
      <c r="F29" s="8">
        <v>141363303</v>
      </c>
      <c r="G29" s="8">
        <v>11093693</v>
      </c>
      <c r="H29" s="8">
        <v>19114105</v>
      </c>
      <c r="I29" s="8">
        <v>-681295</v>
      </c>
      <c r="J29" s="8">
        <v>29526503</v>
      </c>
      <c r="K29" s="8">
        <v>19872299</v>
      </c>
      <c r="L29" s="8">
        <v>8298956</v>
      </c>
      <c r="M29" s="8">
        <v>3776197</v>
      </c>
      <c r="N29" s="8">
        <v>31947452</v>
      </c>
      <c r="O29" s="8">
        <v>11319949</v>
      </c>
      <c r="P29" s="8">
        <v>17950190</v>
      </c>
      <c r="Q29" s="8">
        <v>4105330</v>
      </c>
      <c r="R29" s="8">
        <v>33375469</v>
      </c>
      <c r="S29" s="8">
        <v>16088002</v>
      </c>
      <c r="T29" s="8">
        <v>9195809</v>
      </c>
      <c r="U29" s="8">
        <v>10155193</v>
      </c>
      <c r="V29" s="8">
        <v>35439004</v>
      </c>
      <c r="W29" s="8">
        <v>130288428</v>
      </c>
      <c r="X29" s="8">
        <v>141363303</v>
      </c>
      <c r="Y29" s="8">
        <v>-11074875</v>
      </c>
      <c r="Z29" s="2">
        <v>-7.8343351951814535</v>
      </c>
      <c r="AA29" s="6">
        <v>141363303</v>
      </c>
    </row>
    <row r="30" spans="1:27" ht="13.5" x14ac:dyDescent="0.25">
      <c r="A30" s="25" t="s">
        <v>56</v>
      </c>
      <c r="B30" s="24" t="s">
        <v>32</v>
      </c>
      <c r="C30" s="6">
        <v>2625366</v>
      </c>
      <c r="D30" s="6"/>
      <c r="E30" s="7">
        <v>3052783</v>
      </c>
      <c r="F30" s="8">
        <v>2823983</v>
      </c>
      <c r="G30" s="8">
        <v>47245</v>
      </c>
      <c r="H30" s="8">
        <v>474182</v>
      </c>
      <c r="I30" s="8">
        <v>269205</v>
      </c>
      <c r="J30" s="8">
        <v>790632</v>
      </c>
      <c r="K30" s="8">
        <v>276253</v>
      </c>
      <c r="L30" s="8">
        <v>236289</v>
      </c>
      <c r="M30" s="8">
        <v>263282</v>
      </c>
      <c r="N30" s="8">
        <v>775824</v>
      </c>
      <c r="O30" s="8">
        <v>226427</v>
      </c>
      <c r="P30" s="8">
        <v>172104</v>
      </c>
      <c r="Q30" s="8">
        <v>308420</v>
      </c>
      <c r="R30" s="8">
        <v>706951</v>
      </c>
      <c r="S30" s="8">
        <v>236798</v>
      </c>
      <c r="T30" s="8">
        <v>369109</v>
      </c>
      <c r="U30" s="8">
        <v>555575</v>
      </c>
      <c r="V30" s="8">
        <v>1161482</v>
      </c>
      <c r="W30" s="8">
        <v>3434889</v>
      </c>
      <c r="X30" s="8">
        <v>2823983</v>
      </c>
      <c r="Y30" s="8">
        <v>610906</v>
      </c>
      <c r="Z30" s="2">
        <v>21.63277895086479</v>
      </c>
      <c r="AA30" s="6">
        <v>2823983</v>
      </c>
    </row>
    <row r="31" spans="1:27" ht="13.5" x14ac:dyDescent="0.25">
      <c r="A31" s="25" t="s">
        <v>57</v>
      </c>
      <c r="B31" s="24" t="s">
        <v>32</v>
      </c>
      <c r="C31" s="6">
        <v>1075280</v>
      </c>
      <c r="D31" s="6"/>
      <c r="E31" s="7">
        <v>1888387</v>
      </c>
      <c r="F31" s="8">
        <v>2228627</v>
      </c>
      <c r="G31" s="8">
        <v>5703</v>
      </c>
      <c r="H31" s="8">
        <v>4511</v>
      </c>
      <c r="I31" s="8">
        <v>45729</v>
      </c>
      <c r="J31" s="8">
        <v>55943</v>
      </c>
      <c r="K31" s="8">
        <v>82678</v>
      </c>
      <c r="L31" s="8">
        <v>21238</v>
      </c>
      <c r="M31" s="8">
        <v>95896</v>
      </c>
      <c r="N31" s="8">
        <v>199812</v>
      </c>
      <c r="O31" s="8">
        <v>43979</v>
      </c>
      <c r="P31" s="8">
        <v>53151</v>
      </c>
      <c r="Q31" s="8">
        <v>42156</v>
      </c>
      <c r="R31" s="8">
        <v>139286</v>
      </c>
      <c r="S31" s="8">
        <v>139360</v>
      </c>
      <c r="T31" s="8">
        <v>224944</v>
      </c>
      <c r="U31" s="8">
        <v>507529</v>
      </c>
      <c r="V31" s="8">
        <v>871833</v>
      </c>
      <c r="W31" s="8">
        <v>1266874</v>
      </c>
      <c r="X31" s="8">
        <v>2228627</v>
      </c>
      <c r="Y31" s="8">
        <v>-961753</v>
      </c>
      <c r="Z31" s="2">
        <v>-43.154507236966978</v>
      </c>
      <c r="AA31" s="6">
        <v>2228627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3995903</v>
      </c>
      <c r="D33" s="6"/>
      <c r="E33" s="7">
        <v>4963233</v>
      </c>
      <c r="F33" s="8">
        <v>5020032</v>
      </c>
      <c r="G33" s="8">
        <v>871344</v>
      </c>
      <c r="H33" s="8">
        <v>72744</v>
      </c>
      <c r="I33" s="8">
        <v>288540</v>
      </c>
      <c r="J33" s="8">
        <v>1232628</v>
      </c>
      <c r="K33" s="8">
        <v>386253</v>
      </c>
      <c r="L33" s="8">
        <v>305813</v>
      </c>
      <c r="M33" s="8">
        <v>1014915</v>
      </c>
      <c r="N33" s="8">
        <v>1706981</v>
      </c>
      <c r="O33" s="8">
        <v>578235</v>
      </c>
      <c r="P33" s="8">
        <v>270678</v>
      </c>
      <c r="Q33" s="8">
        <v>142505</v>
      </c>
      <c r="R33" s="8">
        <v>991418</v>
      </c>
      <c r="S33" s="8">
        <v>203275</v>
      </c>
      <c r="T33" s="8">
        <v>191814</v>
      </c>
      <c r="U33" s="8">
        <v>166691</v>
      </c>
      <c r="V33" s="8">
        <v>561780</v>
      </c>
      <c r="W33" s="8">
        <v>4492807</v>
      </c>
      <c r="X33" s="8">
        <v>5020032</v>
      </c>
      <c r="Y33" s="8">
        <v>-527225</v>
      </c>
      <c r="Z33" s="2">
        <v>-10.502423092123715</v>
      </c>
      <c r="AA33" s="6">
        <v>5020032</v>
      </c>
    </row>
    <row r="34" spans="1:27" ht="13.5" x14ac:dyDescent="0.25">
      <c r="A34" s="23" t="s">
        <v>59</v>
      </c>
      <c r="B34" s="29" t="s">
        <v>32</v>
      </c>
      <c r="C34" s="6">
        <v>203416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151175812</v>
      </c>
      <c r="D35" s="33">
        <f>SUM(D24:D34)</f>
        <v>0</v>
      </c>
      <c r="E35" s="34">
        <f t="shared" si="1"/>
        <v>182844053</v>
      </c>
      <c r="F35" s="35">
        <f t="shared" si="1"/>
        <v>183216071</v>
      </c>
      <c r="G35" s="35">
        <f t="shared" si="1"/>
        <v>12989791</v>
      </c>
      <c r="H35" s="35">
        <f t="shared" si="1"/>
        <v>20606760</v>
      </c>
      <c r="I35" s="35">
        <f t="shared" si="1"/>
        <v>909226</v>
      </c>
      <c r="J35" s="35">
        <f t="shared" si="1"/>
        <v>34505777</v>
      </c>
      <c r="K35" s="35">
        <f t="shared" si="1"/>
        <v>23123575</v>
      </c>
      <c r="L35" s="35">
        <f t="shared" si="1"/>
        <v>10453256</v>
      </c>
      <c r="M35" s="35">
        <f t="shared" si="1"/>
        <v>9243184</v>
      </c>
      <c r="N35" s="35">
        <f t="shared" si="1"/>
        <v>42820015</v>
      </c>
      <c r="O35" s="35">
        <f t="shared" si="1"/>
        <v>13749460</v>
      </c>
      <c r="P35" s="35">
        <f t="shared" si="1"/>
        <v>19819293</v>
      </c>
      <c r="Q35" s="35">
        <f t="shared" si="1"/>
        <v>5928949</v>
      </c>
      <c r="R35" s="35">
        <f t="shared" si="1"/>
        <v>39497702</v>
      </c>
      <c r="S35" s="35">
        <f t="shared" si="1"/>
        <v>18031887</v>
      </c>
      <c r="T35" s="35">
        <f t="shared" si="1"/>
        <v>11083339</v>
      </c>
      <c r="U35" s="35">
        <f t="shared" si="1"/>
        <v>14895605</v>
      </c>
      <c r="V35" s="35">
        <f t="shared" si="1"/>
        <v>44010831</v>
      </c>
      <c r="W35" s="35">
        <f t="shared" si="1"/>
        <v>160834325</v>
      </c>
      <c r="X35" s="35">
        <f t="shared" si="1"/>
        <v>183216071</v>
      </c>
      <c r="Y35" s="35">
        <f t="shared" si="1"/>
        <v>-22381746</v>
      </c>
      <c r="Z35" s="36">
        <f>+IF(X35&lt;&gt;0,+(Y35/X35)*100,0)</f>
        <v>-12.216038624690299</v>
      </c>
      <c r="AA35" s="33">
        <f>SUM(AA24:AA34)</f>
        <v>183216071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19169071</v>
      </c>
      <c r="D37" s="46">
        <f>+D21-D35</f>
        <v>0</v>
      </c>
      <c r="E37" s="47">
        <f t="shared" si="2"/>
        <v>4537788</v>
      </c>
      <c r="F37" s="48">
        <f t="shared" si="2"/>
        <v>4442670</v>
      </c>
      <c r="G37" s="48">
        <f t="shared" si="2"/>
        <v>7436637</v>
      </c>
      <c r="H37" s="48">
        <f t="shared" si="2"/>
        <v>-4512890</v>
      </c>
      <c r="I37" s="48">
        <f t="shared" si="2"/>
        <v>10557846</v>
      </c>
      <c r="J37" s="48">
        <f t="shared" si="2"/>
        <v>13481593</v>
      </c>
      <c r="K37" s="48">
        <f t="shared" si="2"/>
        <v>-9671360</v>
      </c>
      <c r="L37" s="48">
        <f t="shared" si="2"/>
        <v>5344160</v>
      </c>
      <c r="M37" s="48">
        <f t="shared" si="2"/>
        <v>3824047</v>
      </c>
      <c r="N37" s="48">
        <f t="shared" si="2"/>
        <v>-503153</v>
      </c>
      <c r="O37" s="48">
        <f t="shared" si="2"/>
        <v>5332443</v>
      </c>
      <c r="P37" s="48">
        <f t="shared" si="2"/>
        <v>-5014432</v>
      </c>
      <c r="Q37" s="48">
        <f t="shared" si="2"/>
        <v>10060918</v>
      </c>
      <c r="R37" s="48">
        <f t="shared" si="2"/>
        <v>10378929</v>
      </c>
      <c r="S37" s="48">
        <f t="shared" si="2"/>
        <v>-3046111</v>
      </c>
      <c r="T37" s="48">
        <f t="shared" si="2"/>
        <v>4186212</v>
      </c>
      <c r="U37" s="48">
        <f t="shared" si="2"/>
        <v>620143</v>
      </c>
      <c r="V37" s="48">
        <f t="shared" si="2"/>
        <v>1760244</v>
      </c>
      <c r="W37" s="48">
        <f t="shared" si="2"/>
        <v>25117613</v>
      </c>
      <c r="X37" s="48">
        <f>IF(F21=F35,0,X21-X35)</f>
        <v>4442670</v>
      </c>
      <c r="Y37" s="48">
        <f t="shared" si="2"/>
        <v>20674943</v>
      </c>
      <c r="Z37" s="49">
        <f>+IF(X37&lt;&gt;0,+(Y37/X37)*100,0)</f>
        <v>465.37201727789818</v>
      </c>
      <c r="AA37" s="46">
        <f>+AA21-AA35</f>
        <v>4442670</v>
      </c>
    </row>
    <row r="38" spans="1:27" ht="23.1" customHeight="1" x14ac:dyDescent="0.25">
      <c r="A38" s="50" t="s">
        <v>62</v>
      </c>
      <c r="B38" s="29" t="s">
        <v>32</v>
      </c>
      <c r="C38" s="6">
        <v>5525008</v>
      </c>
      <c r="D38" s="6"/>
      <c r="E38" s="7">
        <v>4500000</v>
      </c>
      <c r="F38" s="8">
        <v>4571625</v>
      </c>
      <c r="G38" s="8"/>
      <c r="H38" s="8"/>
      <c r="I38" s="8"/>
      <c r="J38" s="8"/>
      <c r="K38" s="8"/>
      <c r="L38" s="8"/>
      <c r="M38" s="8"/>
      <c r="N38" s="8"/>
      <c r="O38" s="8"/>
      <c r="P38" s="8">
        <v>273533</v>
      </c>
      <c r="Q38" s="8">
        <v>136100</v>
      </c>
      <c r="R38" s="8">
        <v>409633</v>
      </c>
      <c r="S38" s="8">
        <v>4082429</v>
      </c>
      <c r="T38" s="8"/>
      <c r="U38" s="8">
        <v>70743</v>
      </c>
      <c r="V38" s="8">
        <v>4153172</v>
      </c>
      <c r="W38" s="8">
        <v>4562805</v>
      </c>
      <c r="X38" s="8">
        <v>4571625</v>
      </c>
      <c r="Y38" s="8">
        <v>-8820</v>
      </c>
      <c r="Z38" s="2">
        <v>-0.19292921007300468</v>
      </c>
      <c r="AA38" s="6">
        <v>4571625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24694079</v>
      </c>
      <c r="D41" s="56">
        <f>SUM(D37:D40)</f>
        <v>0</v>
      </c>
      <c r="E41" s="57">
        <f t="shared" si="3"/>
        <v>9037788</v>
      </c>
      <c r="F41" s="58">
        <f t="shared" si="3"/>
        <v>9014295</v>
      </c>
      <c r="G41" s="58">
        <f t="shared" si="3"/>
        <v>7436637</v>
      </c>
      <c r="H41" s="58">
        <f t="shared" si="3"/>
        <v>-4512890</v>
      </c>
      <c r="I41" s="58">
        <f t="shared" si="3"/>
        <v>10557846</v>
      </c>
      <c r="J41" s="58">
        <f t="shared" si="3"/>
        <v>13481593</v>
      </c>
      <c r="K41" s="58">
        <f t="shared" si="3"/>
        <v>-9671360</v>
      </c>
      <c r="L41" s="58">
        <f t="shared" si="3"/>
        <v>5344160</v>
      </c>
      <c r="M41" s="58">
        <f t="shared" si="3"/>
        <v>3824047</v>
      </c>
      <c r="N41" s="58">
        <f t="shared" si="3"/>
        <v>-503153</v>
      </c>
      <c r="O41" s="58">
        <f t="shared" si="3"/>
        <v>5332443</v>
      </c>
      <c r="P41" s="58">
        <f t="shared" si="3"/>
        <v>-4740899</v>
      </c>
      <c r="Q41" s="58">
        <f t="shared" si="3"/>
        <v>10197018</v>
      </c>
      <c r="R41" s="58">
        <f t="shared" si="3"/>
        <v>10788562</v>
      </c>
      <c r="S41" s="58">
        <f t="shared" si="3"/>
        <v>1036318</v>
      </c>
      <c r="T41" s="58">
        <f t="shared" si="3"/>
        <v>4186212</v>
      </c>
      <c r="U41" s="58">
        <f t="shared" si="3"/>
        <v>690886</v>
      </c>
      <c r="V41" s="58">
        <f t="shared" si="3"/>
        <v>5913416</v>
      </c>
      <c r="W41" s="58">
        <f t="shared" si="3"/>
        <v>29680418</v>
      </c>
      <c r="X41" s="58">
        <f t="shared" si="3"/>
        <v>9014295</v>
      </c>
      <c r="Y41" s="58">
        <f t="shared" si="3"/>
        <v>20666123</v>
      </c>
      <c r="Z41" s="59">
        <f>+IF(X41&lt;&gt;0,+(Y41/X41)*100,0)</f>
        <v>229.25944846491046</v>
      </c>
      <c r="AA41" s="56">
        <f>SUM(AA37:AA40)</f>
        <v>9014295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24694079</v>
      </c>
      <c r="D43" s="64">
        <f>+D41-D42</f>
        <v>0</v>
      </c>
      <c r="E43" s="65">
        <f t="shared" si="4"/>
        <v>9037788</v>
      </c>
      <c r="F43" s="66">
        <f t="shared" si="4"/>
        <v>9014295</v>
      </c>
      <c r="G43" s="66">
        <f t="shared" si="4"/>
        <v>7436637</v>
      </c>
      <c r="H43" s="66">
        <f t="shared" si="4"/>
        <v>-4512890</v>
      </c>
      <c r="I43" s="66">
        <f t="shared" si="4"/>
        <v>10557846</v>
      </c>
      <c r="J43" s="66">
        <f t="shared" si="4"/>
        <v>13481593</v>
      </c>
      <c r="K43" s="66">
        <f t="shared" si="4"/>
        <v>-9671360</v>
      </c>
      <c r="L43" s="66">
        <f t="shared" si="4"/>
        <v>5344160</v>
      </c>
      <c r="M43" s="66">
        <f t="shared" si="4"/>
        <v>3824047</v>
      </c>
      <c r="N43" s="66">
        <f t="shared" si="4"/>
        <v>-503153</v>
      </c>
      <c r="O43" s="66">
        <f t="shared" si="4"/>
        <v>5332443</v>
      </c>
      <c r="P43" s="66">
        <f t="shared" si="4"/>
        <v>-4740899</v>
      </c>
      <c r="Q43" s="66">
        <f t="shared" si="4"/>
        <v>10197018</v>
      </c>
      <c r="R43" s="66">
        <f t="shared" si="4"/>
        <v>10788562</v>
      </c>
      <c r="S43" s="66">
        <f t="shared" si="4"/>
        <v>1036318</v>
      </c>
      <c r="T43" s="66">
        <f t="shared" si="4"/>
        <v>4186212</v>
      </c>
      <c r="U43" s="66">
        <f t="shared" si="4"/>
        <v>690886</v>
      </c>
      <c r="V43" s="66">
        <f t="shared" si="4"/>
        <v>5913416</v>
      </c>
      <c r="W43" s="66">
        <f t="shared" si="4"/>
        <v>29680418</v>
      </c>
      <c r="X43" s="66">
        <f t="shared" si="4"/>
        <v>9014295</v>
      </c>
      <c r="Y43" s="66">
        <f t="shared" si="4"/>
        <v>20666123</v>
      </c>
      <c r="Z43" s="67">
        <f>+IF(X43&lt;&gt;0,+(Y43/X43)*100,0)</f>
        <v>229.25944846491046</v>
      </c>
      <c r="AA43" s="64">
        <f>+AA41-AA42</f>
        <v>9014295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24694079</v>
      </c>
      <c r="D45" s="56">
        <f>SUM(D43:D44)</f>
        <v>0</v>
      </c>
      <c r="E45" s="57">
        <f t="shared" si="5"/>
        <v>9037788</v>
      </c>
      <c r="F45" s="58">
        <f t="shared" si="5"/>
        <v>9014295</v>
      </c>
      <c r="G45" s="58">
        <f t="shared" si="5"/>
        <v>7436637</v>
      </c>
      <c r="H45" s="58">
        <f t="shared" si="5"/>
        <v>-4512890</v>
      </c>
      <c r="I45" s="58">
        <f t="shared" si="5"/>
        <v>10557846</v>
      </c>
      <c r="J45" s="58">
        <f t="shared" si="5"/>
        <v>13481593</v>
      </c>
      <c r="K45" s="58">
        <f t="shared" si="5"/>
        <v>-9671360</v>
      </c>
      <c r="L45" s="58">
        <f t="shared" si="5"/>
        <v>5344160</v>
      </c>
      <c r="M45" s="58">
        <f t="shared" si="5"/>
        <v>3824047</v>
      </c>
      <c r="N45" s="58">
        <f t="shared" si="5"/>
        <v>-503153</v>
      </c>
      <c r="O45" s="58">
        <f t="shared" si="5"/>
        <v>5332443</v>
      </c>
      <c r="P45" s="58">
        <f t="shared" si="5"/>
        <v>-4740899</v>
      </c>
      <c r="Q45" s="58">
        <f t="shared" si="5"/>
        <v>10197018</v>
      </c>
      <c r="R45" s="58">
        <f t="shared" si="5"/>
        <v>10788562</v>
      </c>
      <c r="S45" s="58">
        <f t="shared" si="5"/>
        <v>1036318</v>
      </c>
      <c r="T45" s="58">
        <f t="shared" si="5"/>
        <v>4186212</v>
      </c>
      <c r="U45" s="58">
        <f t="shared" si="5"/>
        <v>690886</v>
      </c>
      <c r="V45" s="58">
        <f t="shared" si="5"/>
        <v>5913416</v>
      </c>
      <c r="W45" s="58">
        <f t="shared" si="5"/>
        <v>29680418</v>
      </c>
      <c r="X45" s="58">
        <f t="shared" si="5"/>
        <v>9014295</v>
      </c>
      <c r="Y45" s="58">
        <f t="shared" si="5"/>
        <v>20666123</v>
      </c>
      <c r="Z45" s="59">
        <f>+IF(X45&lt;&gt;0,+(Y45/X45)*100,0)</f>
        <v>229.25944846491046</v>
      </c>
      <c r="AA45" s="56">
        <f>SUM(AA43:AA44)</f>
        <v>9014295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24694079</v>
      </c>
      <c r="D47" s="71">
        <f>SUM(D45:D46)</f>
        <v>0</v>
      </c>
      <c r="E47" s="72">
        <f t="shared" si="6"/>
        <v>9037788</v>
      </c>
      <c r="F47" s="73">
        <f t="shared" si="6"/>
        <v>9014295</v>
      </c>
      <c r="G47" s="73">
        <f t="shared" si="6"/>
        <v>7436637</v>
      </c>
      <c r="H47" s="74">
        <f t="shared" si="6"/>
        <v>-4512890</v>
      </c>
      <c r="I47" s="74">
        <f t="shared" si="6"/>
        <v>10557846</v>
      </c>
      <c r="J47" s="74">
        <f t="shared" si="6"/>
        <v>13481593</v>
      </c>
      <c r="K47" s="74">
        <f t="shared" si="6"/>
        <v>-9671360</v>
      </c>
      <c r="L47" s="74">
        <f t="shared" si="6"/>
        <v>5344160</v>
      </c>
      <c r="M47" s="73">
        <f t="shared" si="6"/>
        <v>3824047</v>
      </c>
      <c r="N47" s="73">
        <f t="shared" si="6"/>
        <v>-503153</v>
      </c>
      <c r="O47" s="74">
        <f t="shared" si="6"/>
        <v>5332443</v>
      </c>
      <c r="P47" s="74">
        <f t="shared" si="6"/>
        <v>-4740899</v>
      </c>
      <c r="Q47" s="74">
        <f t="shared" si="6"/>
        <v>10197018</v>
      </c>
      <c r="R47" s="74">
        <f t="shared" si="6"/>
        <v>10788562</v>
      </c>
      <c r="S47" s="74">
        <f t="shared" si="6"/>
        <v>1036318</v>
      </c>
      <c r="T47" s="73">
        <f t="shared" si="6"/>
        <v>4186212</v>
      </c>
      <c r="U47" s="73">
        <f t="shared" si="6"/>
        <v>690886</v>
      </c>
      <c r="V47" s="74">
        <f t="shared" si="6"/>
        <v>5913416</v>
      </c>
      <c r="W47" s="74">
        <f t="shared" si="6"/>
        <v>29680418</v>
      </c>
      <c r="X47" s="74">
        <f t="shared" si="6"/>
        <v>9014295</v>
      </c>
      <c r="Y47" s="74">
        <f t="shared" si="6"/>
        <v>20666123</v>
      </c>
      <c r="Z47" s="75">
        <f>+IF(X47&lt;&gt;0,+(Y47/X47)*100,0)</f>
        <v>229.25944846491046</v>
      </c>
      <c r="AA47" s="76">
        <f>SUM(AA45:AA46)</f>
        <v>9014295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486543717</v>
      </c>
      <c r="D6" s="6"/>
      <c r="E6" s="7">
        <v>563001501</v>
      </c>
      <c r="F6" s="8">
        <v>549078896</v>
      </c>
      <c r="G6" s="8">
        <v>42942870</v>
      </c>
      <c r="H6" s="8">
        <v>38612395</v>
      </c>
      <c r="I6" s="8">
        <v>45437453</v>
      </c>
      <c r="J6" s="8">
        <v>126992718</v>
      </c>
      <c r="K6" s="8">
        <v>45999960</v>
      </c>
      <c r="L6" s="8">
        <v>44232436</v>
      </c>
      <c r="M6" s="8">
        <v>47653018</v>
      </c>
      <c r="N6" s="8">
        <v>137885414</v>
      </c>
      <c r="O6" s="8">
        <v>46783929</v>
      </c>
      <c r="P6" s="8">
        <v>44599094</v>
      </c>
      <c r="Q6" s="8">
        <v>46331313</v>
      </c>
      <c r="R6" s="8">
        <v>137714336</v>
      </c>
      <c r="S6" s="8">
        <v>46280760</v>
      </c>
      <c r="T6" s="8">
        <v>45117331</v>
      </c>
      <c r="U6" s="8">
        <v>47586356</v>
      </c>
      <c r="V6" s="8">
        <v>138984447</v>
      </c>
      <c r="W6" s="8">
        <v>541576915</v>
      </c>
      <c r="X6" s="8">
        <v>549078896</v>
      </c>
      <c r="Y6" s="8">
        <v>-7501981</v>
      </c>
      <c r="Z6" s="2">
        <v>-1.3662847096567339</v>
      </c>
      <c r="AA6" s="6">
        <v>549078896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504241</v>
      </c>
      <c r="D13" s="6"/>
      <c r="E13" s="7">
        <v>543400</v>
      </c>
      <c r="F13" s="8">
        <v>701301</v>
      </c>
      <c r="G13" s="8">
        <v>47553</v>
      </c>
      <c r="H13" s="8">
        <v>47751</v>
      </c>
      <c r="I13" s="8">
        <v>55313</v>
      </c>
      <c r="J13" s="8">
        <v>150617</v>
      </c>
      <c r="K13" s="8">
        <v>57402</v>
      </c>
      <c r="L13" s="8">
        <v>62989</v>
      </c>
      <c r="M13" s="8">
        <v>70810</v>
      </c>
      <c r="N13" s="8">
        <v>191201</v>
      </c>
      <c r="O13" s="8">
        <v>81758</v>
      </c>
      <c r="P13" s="8">
        <v>86763</v>
      </c>
      <c r="Q13" s="8">
        <v>83058</v>
      </c>
      <c r="R13" s="8">
        <v>251579</v>
      </c>
      <c r="S13" s="8">
        <v>73143</v>
      </c>
      <c r="T13" s="8">
        <v>82835</v>
      </c>
      <c r="U13" s="8">
        <v>86487</v>
      </c>
      <c r="V13" s="8">
        <v>242465</v>
      </c>
      <c r="W13" s="8">
        <v>835862</v>
      </c>
      <c r="X13" s="8">
        <v>701301</v>
      </c>
      <c r="Y13" s="8">
        <v>134561</v>
      </c>
      <c r="Z13" s="2">
        <v>19.187338960018593</v>
      </c>
      <c r="AA13" s="6">
        <v>701301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891234</v>
      </c>
      <c r="D15" s="6"/>
      <c r="E15" s="7">
        <v>125280</v>
      </c>
      <c r="F15" s="8">
        <v>208789</v>
      </c>
      <c r="G15" s="8">
        <v>18378</v>
      </c>
      <c r="H15" s="8">
        <v>61833</v>
      </c>
      <c r="I15" s="8">
        <v>38289</v>
      </c>
      <c r="J15" s="8">
        <v>118500</v>
      </c>
      <c r="K15" s="8"/>
      <c r="L15" s="8">
        <v>47061</v>
      </c>
      <c r="M15" s="8">
        <v>44866</v>
      </c>
      <c r="N15" s="8">
        <v>91927</v>
      </c>
      <c r="O15" s="8">
        <v>8619</v>
      </c>
      <c r="P15" s="8">
        <v>-4084</v>
      </c>
      <c r="Q15" s="8"/>
      <c r="R15" s="8">
        <v>4535</v>
      </c>
      <c r="S15" s="8">
        <v>183966</v>
      </c>
      <c r="T15" s="8">
        <v>130383</v>
      </c>
      <c r="U15" s="8">
        <v>28499</v>
      </c>
      <c r="V15" s="8">
        <v>342848</v>
      </c>
      <c r="W15" s="8">
        <v>557810</v>
      </c>
      <c r="X15" s="8">
        <v>208789</v>
      </c>
      <c r="Y15" s="8">
        <v>349021</v>
      </c>
      <c r="Z15" s="2">
        <v>167.16445789768619</v>
      </c>
      <c r="AA15" s="6">
        <v>208789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4015382</v>
      </c>
      <c r="D18" s="6"/>
      <c r="E18" s="7">
        <v>7234051</v>
      </c>
      <c r="F18" s="8">
        <v>10003025</v>
      </c>
      <c r="G18" s="8">
        <v>-3380</v>
      </c>
      <c r="H18" s="8">
        <v>-3514</v>
      </c>
      <c r="I18" s="8">
        <v>-3383</v>
      </c>
      <c r="J18" s="8">
        <v>-10277</v>
      </c>
      <c r="K18" s="8">
        <v>-3441</v>
      </c>
      <c r="L18" s="8">
        <v>-3289</v>
      </c>
      <c r="M18" s="8">
        <v>-3337</v>
      </c>
      <c r="N18" s="8">
        <v>-10067</v>
      </c>
      <c r="O18" s="8">
        <v>-3338</v>
      </c>
      <c r="P18" s="8"/>
      <c r="Q18" s="8"/>
      <c r="R18" s="8">
        <v>-3338</v>
      </c>
      <c r="S18" s="8">
        <v>286715</v>
      </c>
      <c r="T18" s="8">
        <v>47730</v>
      </c>
      <c r="U18" s="8">
        <v>551066</v>
      </c>
      <c r="V18" s="8">
        <v>885511</v>
      </c>
      <c r="W18" s="8">
        <v>861829</v>
      </c>
      <c r="X18" s="8">
        <v>10003025</v>
      </c>
      <c r="Y18" s="8">
        <v>-9141196</v>
      </c>
      <c r="Z18" s="2">
        <v>-91.384316244336077</v>
      </c>
      <c r="AA18" s="6">
        <v>10003025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>
        <v>3678</v>
      </c>
      <c r="Q19" s="26"/>
      <c r="R19" s="26">
        <v>3678</v>
      </c>
      <c r="S19" s="26"/>
      <c r="T19" s="26"/>
      <c r="U19" s="26"/>
      <c r="V19" s="26"/>
      <c r="W19" s="26">
        <v>3678</v>
      </c>
      <c r="X19" s="26"/>
      <c r="Y19" s="26">
        <v>3678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1993405</v>
      </c>
      <c r="V20" s="8">
        <v>1993405</v>
      </c>
      <c r="W20" s="30">
        <v>1993405</v>
      </c>
      <c r="X20" s="8"/>
      <c r="Y20" s="8">
        <v>1993405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491954574</v>
      </c>
      <c r="D21" s="33">
        <f t="shared" si="0"/>
        <v>0</v>
      </c>
      <c r="E21" s="34">
        <f t="shared" si="0"/>
        <v>570904232</v>
      </c>
      <c r="F21" s="35">
        <f t="shared" si="0"/>
        <v>559992011</v>
      </c>
      <c r="G21" s="35">
        <f t="shared" si="0"/>
        <v>43005421</v>
      </c>
      <c r="H21" s="35">
        <f t="shared" si="0"/>
        <v>38718465</v>
      </c>
      <c r="I21" s="35">
        <f t="shared" si="0"/>
        <v>45527672</v>
      </c>
      <c r="J21" s="35">
        <f t="shared" si="0"/>
        <v>127251558</v>
      </c>
      <c r="K21" s="35">
        <f t="shared" si="0"/>
        <v>46053921</v>
      </c>
      <c r="L21" s="35">
        <f t="shared" si="0"/>
        <v>44339197</v>
      </c>
      <c r="M21" s="35">
        <f t="shared" si="0"/>
        <v>47765357</v>
      </c>
      <c r="N21" s="35">
        <f t="shared" si="0"/>
        <v>138158475</v>
      </c>
      <c r="O21" s="35">
        <f t="shared" si="0"/>
        <v>46870968</v>
      </c>
      <c r="P21" s="35">
        <f t="shared" si="0"/>
        <v>44685451</v>
      </c>
      <c r="Q21" s="35">
        <f t="shared" si="0"/>
        <v>46414371</v>
      </c>
      <c r="R21" s="35">
        <f t="shared" si="0"/>
        <v>137970790</v>
      </c>
      <c r="S21" s="35">
        <f t="shared" si="0"/>
        <v>46824584</v>
      </c>
      <c r="T21" s="35">
        <f t="shared" si="0"/>
        <v>45378279</v>
      </c>
      <c r="U21" s="35">
        <f t="shared" si="0"/>
        <v>50245813</v>
      </c>
      <c r="V21" s="35">
        <f t="shared" si="0"/>
        <v>142448676</v>
      </c>
      <c r="W21" s="35">
        <f t="shared" si="0"/>
        <v>545829499</v>
      </c>
      <c r="X21" s="35">
        <f t="shared" si="0"/>
        <v>559992011</v>
      </c>
      <c r="Y21" s="35">
        <f t="shared" si="0"/>
        <v>-14162512</v>
      </c>
      <c r="Z21" s="36">
        <f>+IF(X21&lt;&gt;0,+(Y21/X21)*100,0)</f>
        <v>-2.5290560796946795</v>
      </c>
      <c r="AA21" s="33">
        <f>SUM(AA5:AA20)</f>
        <v>559992011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24634915</v>
      </c>
      <c r="D24" s="6"/>
      <c r="E24" s="7">
        <v>28414620</v>
      </c>
      <c r="F24" s="8">
        <v>28356918</v>
      </c>
      <c r="G24" s="8">
        <v>1820143</v>
      </c>
      <c r="H24" s="8">
        <v>2101479</v>
      </c>
      <c r="I24" s="8">
        <v>2176285</v>
      </c>
      <c r="J24" s="8">
        <v>6097907</v>
      </c>
      <c r="K24" s="8">
        <v>2429689</v>
      </c>
      <c r="L24" s="8">
        <v>2263782</v>
      </c>
      <c r="M24" s="8">
        <v>2546244</v>
      </c>
      <c r="N24" s="8">
        <v>7239715</v>
      </c>
      <c r="O24" s="8">
        <v>2182106</v>
      </c>
      <c r="P24" s="8">
        <v>2213788</v>
      </c>
      <c r="Q24" s="8">
        <v>2239631</v>
      </c>
      <c r="R24" s="8">
        <v>6635525</v>
      </c>
      <c r="S24" s="8">
        <v>2238375</v>
      </c>
      <c r="T24" s="8">
        <v>2239381</v>
      </c>
      <c r="U24" s="8">
        <v>2212012</v>
      </c>
      <c r="V24" s="8">
        <v>6689768</v>
      </c>
      <c r="W24" s="8">
        <v>26662915</v>
      </c>
      <c r="X24" s="8">
        <v>28356918</v>
      </c>
      <c r="Y24" s="8">
        <v>-1694003</v>
      </c>
      <c r="Z24" s="2">
        <v>-5.9738614753549735</v>
      </c>
      <c r="AA24" s="6">
        <v>28356918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3632718</v>
      </c>
      <c r="D26" s="6"/>
      <c r="E26" s="7">
        <v>8562661</v>
      </c>
      <c r="F26" s="8">
        <v>4369408</v>
      </c>
      <c r="G26" s="8">
        <v>6549</v>
      </c>
      <c r="H26" s="8"/>
      <c r="I26" s="8"/>
      <c r="J26" s="8">
        <v>6549</v>
      </c>
      <c r="K26" s="8">
        <v>13458</v>
      </c>
      <c r="L26" s="8"/>
      <c r="M26" s="8">
        <v>3701</v>
      </c>
      <c r="N26" s="8">
        <v>17159</v>
      </c>
      <c r="O26" s="8"/>
      <c r="P26" s="8"/>
      <c r="Q26" s="8"/>
      <c r="R26" s="8"/>
      <c r="S26" s="8">
        <v>1377</v>
      </c>
      <c r="T26" s="8"/>
      <c r="U26" s="8">
        <v>14710</v>
      </c>
      <c r="V26" s="8">
        <v>16087</v>
      </c>
      <c r="W26" s="8">
        <v>39795</v>
      </c>
      <c r="X26" s="8">
        <v>4369408</v>
      </c>
      <c r="Y26" s="8">
        <v>-4329613</v>
      </c>
      <c r="Z26" s="2">
        <v>-99.089235887333018</v>
      </c>
      <c r="AA26" s="6">
        <v>4369408</v>
      </c>
    </row>
    <row r="27" spans="1:27" ht="13.5" x14ac:dyDescent="0.25">
      <c r="A27" s="25" t="s">
        <v>53</v>
      </c>
      <c r="B27" s="24" t="s">
        <v>32</v>
      </c>
      <c r="C27" s="6">
        <v>13582530</v>
      </c>
      <c r="D27" s="6"/>
      <c r="E27" s="7">
        <v>18140707</v>
      </c>
      <c r="F27" s="8">
        <v>16000756</v>
      </c>
      <c r="G27" s="8"/>
      <c r="H27" s="8"/>
      <c r="I27" s="8"/>
      <c r="J27" s="8"/>
      <c r="K27" s="8"/>
      <c r="L27" s="8"/>
      <c r="M27" s="8"/>
      <c r="N27" s="8"/>
      <c r="O27" s="8"/>
      <c r="P27" s="8">
        <v>10559813</v>
      </c>
      <c r="Q27" s="8">
        <v>1346525</v>
      </c>
      <c r="R27" s="8">
        <v>11906338</v>
      </c>
      <c r="S27" s="8">
        <v>1303087</v>
      </c>
      <c r="T27" s="8">
        <v>1347705</v>
      </c>
      <c r="U27" s="8">
        <v>1200317</v>
      </c>
      <c r="V27" s="8">
        <v>3851109</v>
      </c>
      <c r="W27" s="8">
        <v>15757447</v>
      </c>
      <c r="X27" s="8">
        <v>16000756</v>
      </c>
      <c r="Y27" s="8">
        <v>-243309</v>
      </c>
      <c r="Z27" s="2">
        <v>-1.5206094012057931</v>
      </c>
      <c r="AA27" s="6">
        <v>16000756</v>
      </c>
    </row>
    <row r="28" spans="1:27" ht="13.5" x14ac:dyDescent="0.25">
      <c r="A28" s="25" t="s">
        <v>54</v>
      </c>
      <c r="B28" s="24" t="s">
        <v>32</v>
      </c>
      <c r="C28" s="6">
        <v>708442</v>
      </c>
      <c r="D28" s="6"/>
      <c r="E28" s="7">
        <v>692692</v>
      </c>
      <c r="F28" s="8">
        <v>692692</v>
      </c>
      <c r="G28" s="8"/>
      <c r="H28" s="8"/>
      <c r="I28" s="8"/>
      <c r="J28" s="8"/>
      <c r="K28" s="8"/>
      <c r="L28" s="8"/>
      <c r="M28" s="8">
        <v>371915</v>
      </c>
      <c r="N28" s="8">
        <v>371915</v>
      </c>
      <c r="O28" s="8"/>
      <c r="P28" s="8"/>
      <c r="Q28" s="8"/>
      <c r="R28" s="8"/>
      <c r="S28" s="8"/>
      <c r="T28" s="8"/>
      <c r="U28" s="8">
        <v>369016</v>
      </c>
      <c r="V28" s="8">
        <v>369016</v>
      </c>
      <c r="W28" s="8">
        <v>740931</v>
      </c>
      <c r="X28" s="8">
        <v>692692</v>
      </c>
      <c r="Y28" s="8">
        <v>48239</v>
      </c>
      <c r="Z28" s="2">
        <v>6.963989767457976</v>
      </c>
      <c r="AA28" s="6">
        <v>692692</v>
      </c>
    </row>
    <row r="29" spans="1:27" ht="13.5" x14ac:dyDescent="0.25">
      <c r="A29" s="25" t="s">
        <v>55</v>
      </c>
      <c r="B29" s="24" t="s">
        <v>32</v>
      </c>
      <c r="C29" s="6">
        <v>362080787</v>
      </c>
      <c r="D29" s="6"/>
      <c r="E29" s="7">
        <v>411329540</v>
      </c>
      <c r="F29" s="8">
        <v>409364479</v>
      </c>
      <c r="G29" s="8"/>
      <c r="H29" s="8">
        <v>53956173</v>
      </c>
      <c r="I29" s="8">
        <v>51779973</v>
      </c>
      <c r="J29" s="8">
        <v>105736146</v>
      </c>
      <c r="K29" s="8">
        <v>31370253</v>
      </c>
      <c r="L29" s="8">
        <v>30760776</v>
      </c>
      <c r="M29" s="8">
        <v>29075657</v>
      </c>
      <c r="N29" s="8">
        <v>91206686</v>
      </c>
      <c r="O29" s="8">
        <v>33421647</v>
      </c>
      <c r="P29" s="8">
        <v>31530297</v>
      </c>
      <c r="Q29" s="8">
        <v>28375286</v>
      </c>
      <c r="R29" s="8">
        <v>93327230</v>
      </c>
      <c r="S29" s="8">
        <v>31024139</v>
      </c>
      <c r="T29" s="8">
        <v>28913095</v>
      </c>
      <c r="U29" s="8">
        <v>30487635</v>
      </c>
      <c r="V29" s="8">
        <v>90424869</v>
      </c>
      <c r="W29" s="8">
        <v>380694931</v>
      </c>
      <c r="X29" s="8">
        <v>409364479</v>
      </c>
      <c r="Y29" s="8">
        <v>-28669548</v>
      </c>
      <c r="Z29" s="2">
        <v>-7.0034283555901782</v>
      </c>
      <c r="AA29" s="6">
        <v>409364479</v>
      </c>
    </row>
    <row r="30" spans="1:27" ht="13.5" x14ac:dyDescent="0.25">
      <c r="A30" s="25" t="s">
        <v>56</v>
      </c>
      <c r="B30" s="24" t="s">
        <v>32</v>
      </c>
      <c r="C30" s="6">
        <v>6324826</v>
      </c>
      <c r="D30" s="6"/>
      <c r="E30" s="7">
        <v>6856277</v>
      </c>
      <c r="F30" s="8">
        <v>6718532</v>
      </c>
      <c r="G30" s="8">
        <v>413759</v>
      </c>
      <c r="H30" s="8">
        <v>527902</v>
      </c>
      <c r="I30" s="8">
        <v>515722</v>
      </c>
      <c r="J30" s="8">
        <v>1457383</v>
      </c>
      <c r="K30" s="8">
        <v>786532</v>
      </c>
      <c r="L30" s="8">
        <v>696344</v>
      </c>
      <c r="M30" s="8">
        <v>674340</v>
      </c>
      <c r="N30" s="8">
        <v>2157216</v>
      </c>
      <c r="O30" s="8">
        <v>544518</v>
      </c>
      <c r="P30" s="8">
        <v>499954</v>
      </c>
      <c r="Q30" s="8">
        <v>617137</v>
      </c>
      <c r="R30" s="8">
        <v>1661609</v>
      </c>
      <c r="S30" s="8">
        <v>524526</v>
      </c>
      <c r="T30" s="8">
        <v>545670</v>
      </c>
      <c r="U30" s="8">
        <v>700739</v>
      </c>
      <c r="V30" s="8">
        <v>1770935</v>
      </c>
      <c r="W30" s="8">
        <v>7047143</v>
      </c>
      <c r="X30" s="8">
        <v>6718532</v>
      </c>
      <c r="Y30" s="8">
        <v>328611</v>
      </c>
      <c r="Z30" s="2">
        <v>4.8911131181633127</v>
      </c>
      <c r="AA30" s="6">
        <v>6718532</v>
      </c>
    </row>
    <row r="31" spans="1:27" ht="13.5" x14ac:dyDescent="0.25">
      <c r="A31" s="25" t="s">
        <v>57</v>
      </c>
      <c r="B31" s="24" t="s">
        <v>32</v>
      </c>
      <c r="C31" s="6">
        <v>5355679</v>
      </c>
      <c r="D31" s="6"/>
      <c r="E31" s="7">
        <v>7301816</v>
      </c>
      <c r="F31" s="8">
        <v>7441103</v>
      </c>
      <c r="G31" s="8">
        <v>109511</v>
      </c>
      <c r="H31" s="8">
        <v>307229</v>
      </c>
      <c r="I31" s="8">
        <v>627210</v>
      </c>
      <c r="J31" s="8">
        <v>1043950</v>
      </c>
      <c r="K31" s="8">
        <v>497909</v>
      </c>
      <c r="L31" s="8">
        <v>283567</v>
      </c>
      <c r="M31" s="8">
        <v>426698</v>
      </c>
      <c r="N31" s="8">
        <v>1208174</v>
      </c>
      <c r="O31" s="8">
        <v>429478</v>
      </c>
      <c r="P31" s="8">
        <v>549135</v>
      </c>
      <c r="Q31" s="8">
        <v>177263</v>
      </c>
      <c r="R31" s="8">
        <v>1155876</v>
      </c>
      <c r="S31" s="8">
        <v>552998</v>
      </c>
      <c r="T31" s="8">
        <v>328721</v>
      </c>
      <c r="U31" s="8">
        <v>901030</v>
      </c>
      <c r="V31" s="8">
        <v>1782749</v>
      </c>
      <c r="W31" s="8">
        <v>5190749</v>
      </c>
      <c r="X31" s="8">
        <v>7441103</v>
      </c>
      <c r="Y31" s="8">
        <v>-2250354</v>
      </c>
      <c r="Z31" s="2">
        <v>-30.242210059449519</v>
      </c>
      <c r="AA31" s="6">
        <v>7441103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7815286</v>
      </c>
      <c r="D33" s="6"/>
      <c r="E33" s="7">
        <v>8396173</v>
      </c>
      <c r="F33" s="8">
        <v>8604158</v>
      </c>
      <c r="G33" s="8">
        <v>858</v>
      </c>
      <c r="H33" s="8">
        <v>622777</v>
      </c>
      <c r="I33" s="8">
        <v>683719</v>
      </c>
      <c r="J33" s="8">
        <v>1307354</v>
      </c>
      <c r="K33" s="8">
        <v>671867</v>
      </c>
      <c r="L33" s="8">
        <v>845642</v>
      </c>
      <c r="M33" s="8">
        <v>645947</v>
      </c>
      <c r="N33" s="8">
        <v>2163456</v>
      </c>
      <c r="O33" s="8">
        <v>726165</v>
      </c>
      <c r="P33" s="8">
        <v>609391</v>
      </c>
      <c r="Q33" s="8">
        <v>133356</v>
      </c>
      <c r="R33" s="8">
        <v>1468912</v>
      </c>
      <c r="S33" s="8">
        <v>1224001</v>
      </c>
      <c r="T33" s="8">
        <v>563325</v>
      </c>
      <c r="U33" s="8">
        <v>726034</v>
      </c>
      <c r="V33" s="8">
        <v>2513360</v>
      </c>
      <c r="W33" s="8">
        <v>7453082</v>
      </c>
      <c r="X33" s="8">
        <v>8604158</v>
      </c>
      <c r="Y33" s="8">
        <v>-1151076</v>
      </c>
      <c r="Z33" s="2">
        <v>-13.378136477735532</v>
      </c>
      <c r="AA33" s="6">
        <v>8604158</v>
      </c>
    </row>
    <row r="34" spans="1:27" ht="13.5" x14ac:dyDescent="0.25">
      <c r="A34" s="23" t="s">
        <v>59</v>
      </c>
      <c r="B34" s="29" t="s">
        <v>32</v>
      </c>
      <c r="C34" s="6">
        <v>1273993</v>
      </c>
      <c r="D34" s="6"/>
      <c r="E34" s="7">
        <v>629</v>
      </c>
      <c r="F34" s="8">
        <v>473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331108</v>
      </c>
      <c r="V34" s="8">
        <v>331108</v>
      </c>
      <c r="W34" s="8">
        <v>331108</v>
      </c>
      <c r="X34" s="8">
        <v>473</v>
      </c>
      <c r="Y34" s="8">
        <v>330635</v>
      </c>
      <c r="Z34" s="2">
        <v>69901.691331923896</v>
      </c>
      <c r="AA34" s="6">
        <v>473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425409176</v>
      </c>
      <c r="D35" s="33">
        <f>SUM(D24:D34)</f>
        <v>0</v>
      </c>
      <c r="E35" s="34">
        <f t="shared" si="1"/>
        <v>489695115</v>
      </c>
      <c r="F35" s="35">
        <f t="shared" si="1"/>
        <v>481548519</v>
      </c>
      <c r="G35" s="35">
        <f t="shared" si="1"/>
        <v>2350820</v>
      </c>
      <c r="H35" s="35">
        <f t="shared" si="1"/>
        <v>57515560</v>
      </c>
      <c r="I35" s="35">
        <f t="shared" si="1"/>
        <v>55782909</v>
      </c>
      <c r="J35" s="35">
        <f t="shared" si="1"/>
        <v>115649289</v>
      </c>
      <c r="K35" s="35">
        <f t="shared" si="1"/>
        <v>35769708</v>
      </c>
      <c r="L35" s="35">
        <f t="shared" si="1"/>
        <v>34850111</v>
      </c>
      <c r="M35" s="35">
        <f t="shared" si="1"/>
        <v>33744502</v>
      </c>
      <c r="N35" s="35">
        <f t="shared" si="1"/>
        <v>104364321</v>
      </c>
      <c r="O35" s="35">
        <f t="shared" si="1"/>
        <v>37303914</v>
      </c>
      <c r="P35" s="35">
        <f t="shared" si="1"/>
        <v>45962378</v>
      </c>
      <c r="Q35" s="35">
        <f t="shared" si="1"/>
        <v>32889198</v>
      </c>
      <c r="R35" s="35">
        <f t="shared" si="1"/>
        <v>116155490</v>
      </c>
      <c r="S35" s="35">
        <f t="shared" si="1"/>
        <v>36868503</v>
      </c>
      <c r="T35" s="35">
        <f t="shared" si="1"/>
        <v>33937897</v>
      </c>
      <c r="U35" s="35">
        <f t="shared" si="1"/>
        <v>36942601</v>
      </c>
      <c r="V35" s="35">
        <f t="shared" si="1"/>
        <v>107749001</v>
      </c>
      <c r="W35" s="35">
        <f t="shared" si="1"/>
        <v>443918101</v>
      </c>
      <c r="X35" s="35">
        <f t="shared" si="1"/>
        <v>481548519</v>
      </c>
      <c r="Y35" s="35">
        <f t="shared" si="1"/>
        <v>-37630418</v>
      </c>
      <c r="Z35" s="36">
        <f>+IF(X35&lt;&gt;0,+(Y35/X35)*100,0)</f>
        <v>-7.8144603327084479</v>
      </c>
      <c r="AA35" s="33">
        <f>SUM(AA24:AA34)</f>
        <v>481548519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66545398</v>
      </c>
      <c r="D37" s="46">
        <f>+D21-D35</f>
        <v>0</v>
      </c>
      <c r="E37" s="47">
        <f t="shared" si="2"/>
        <v>81209117</v>
      </c>
      <c r="F37" s="48">
        <f t="shared" si="2"/>
        <v>78443492</v>
      </c>
      <c r="G37" s="48">
        <f t="shared" si="2"/>
        <v>40654601</v>
      </c>
      <c r="H37" s="48">
        <f t="shared" si="2"/>
        <v>-18797095</v>
      </c>
      <c r="I37" s="48">
        <f t="shared" si="2"/>
        <v>-10255237</v>
      </c>
      <c r="J37" s="48">
        <f t="shared" si="2"/>
        <v>11602269</v>
      </c>
      <c r="K37" s="48">
        <f t="shared" si="2"/>
        <v>10284213</v>
      </c>
      <c r="L37" s="48">
        <f t="shared" si="2"/>
        <v>9489086</v>
      </c>
      <c r="M37" s="48">
        <f t="shared" si="2"/>
        <v>14020855</v>
      </c>
      <c r="N37" s="48">
        <f t="shared" si="2"/>
        <v>33794154</v>
      </c>
      <c r="O37" s="48">
        <f t="shared" si="2"/>
        <v>9567054</v>
      </c>
      <c r="P37" s="48">
        <f t="shared" si="2"/>
        <v>-1276927</v>
      </c>
      <c r="Q37" s="48">
        <f t="shared" si="2"/>
        <v>13525173</v>
      </c>
      <c r="R37" s="48">
        <f t="shared" si="2"/>
        <v>21815300</v>
      </c>
      <c r="S37" s="48">
        <f t="shared" si="2"/>
        <v>9956081</v>
      </c>
      <c r="T37" s="48">
        <f t="shared" si="2"/>
        <v>11440382</v>
      </c>
      <c r="U37" s="48">
        <f t="shared" si="2"/>
        <v>13303212</v>
      </c>
      <c r="V37" s="48">
        <f t="shared" si="2"/>
        <v>34699675</v>
      </c>
      <c r="W37" s="48">
        <f t="shared" si="2"/>
        <v>101911398</v>
      </c>
      <c r="X37" s="48">
        <f>IF(F21=F35,0,X21-X35)</f>
        <v>78443492</v>
      </c>
      <c r="Y37" s="48">
        <f t="shared" si="2"/>
        <v>23467906</v>
      </c>
      <c r="Z37" s="49">
        <f>+IF(X37&lt;&gt;0,+(Y37/X37)*100,0)</f>
        <v>29.916957292008366</v>
      </c>
      <c r="AA37" s="46">
        <f>+AA21-AA35</f>
        <v>78443492</v>
      </c>
    </row>
    <row r="38" spans="1:27" ht="23.1" customHeight="1" x14ac:dyDescent="0.25">
      <c r="A38" s="50" t="s">
        <v>62</v>
      </c>
      <c r="B38" s="29" t="s">
        <v>32</v>
      </c>
      <c r="C38" s="6">
        <v>9000000</v>
      </c>
      <c r="D38" s="6"/>
      <c r="E38" s="7">
        <v>10026000</v>
      </c>
      <c r="F38" s="8">
        <v>10026000</v>
      </c>
      <c r="G38" s="8"/>
      <c r="H38" s="8">
        <v>1061867</v>
      </c>
      <c r="I38" s="8">
        <v>236242</v>
      </c>
      <c r="J38" s="8">
        <v>1298109</v>
      </c>
      <c r="K38" s="8">
        <v>642496</v>
      </c>
      <c r="L38" s="8">
        <v>17028</v>
      </c>
      <c r="M38" s="8">
        <v>421102</v>
      </c>
      <c r="N38" s="8">
        <v>1080626</v>
      </c>
      <c r="O38" s="8">
        <v>622876</v>
      </c>
      <c r="P38" s="8">
        <v>1079430</v>
      </c>
      <c r="Q38" s="8">
        <v>4422979</v>
      </c>
      <c r="R38" s="8">
        <v>6125285</v>
      </c>
      <c r="S38" s="8">
        <v>795574</v>
      </c>
      <c r="T38" s="8"/>
      <c r="U38" s="8">
        <v>165233</v>
      </c>
      <c r="V38" s="8">
        <v>960807</v>
      </c>
      <c r="W38" s="8">
        <v>9464827</v>
      </c>
      <c r="X38" s="8">
        <v>10026000</v>
      </c>
      <c r="Y38" s="8">
        <v>-561173</v>
      </c>
      <c r="Z38" s="2">
        <v>-5.5971773389188106</v>
      </c>
      <c r="AA38" s="6">
        <v>10026000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513873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76059271</v>
      </c>
      <c r="D41" s="56">
        <f>SUM(D37:D40)</f>
        <v>0</v>
      </c>
      <c r="E41" s="57">
        <f t="shared" si="3"/>
        <v>91235117</v>
      </c>
      <c r="F41" s="58">
        <f t="shared" si="3"/>
        <v>88469492</v>
      </c>
      <c r="G41" s="58">
        <f t="shared" si="3"/>
        <v>40654601</v>
      </c>
      <c r="H41" s="58">
        <f t="shared" si="3"/>
        <v>-17735228</v>
      </c>
      <c r="I41" s="58">
        <f t="shared" si="3"/>
        <v>-10018995</v>
      </c>
      <c r="J41" s="58">
        <f t="shared" si="3"/>
        <v>12900378</v>
      </c>
      <c r="K41" s="58">
        <f t="shared" si="3"/>
        <v>10926709</v>
      </c>
      <c r="L41" s="58">
        <f t="shared" si="3"/>
        <v>9506114</v>
      </c>
      <c r="M41" s="58">
        <f t="shared" si="3"/>
        <v>14441957</v>
      </c>
      <c r="N41" s="58">
        <f t="shared" si="3"/>
        <v>34874780</v>
      </c>
      <c r="O41" s="58">
        <f t="shared" si="3"/>
        <v>10189930</v>
      </c>
      <c r="P41" s="58">
        <f t="shared" si="3"/>
        <v>-197497</v>
      </c>
      <c r="Q41" s="58">
        <f t="shared" si="3"/>
        <v>17948152</v>
      </c>
      <c r="R41" s="58">
        <f t="shared" si="3"/>
        <v>27940585</v>
      </c>
      <c r="S41" s="58">
        <f t="shared" si="3"/>
        <v>10751655</v>
      </c>
      <c r="T41" s="58">
        <f t="shared" si="3"/>
        <v>11440382</v>
      </c>
      <c r="U41" s="58">
        <f t="shared" si="3"/>
        <v>13468445</v>
      </c>
      <c r="V41" s="58">
        <f t="shared" si="3"/>
        <v>35660482</v>
      </c>
      <c r="W41" s="58">
        <f t="shared" si="3"/>
        <v>111376225</v>
      </c>
      <c r="X41" s="58">
        <f t="shared" si="3"/>
        <v>88469492</v>
      </c>
      <c r="Y41" s="58">
        <f t="shared" si="3"/>
        <v>22906733</v>
      </c>
      <c r="Z41" s="59">
        <f>+IF(X41&lt;&gt;0,+(Y41/X41)*100,0)</f>
        <v>25.892239779109389</v>
      </c>
      <c r="AA41" s="56">
        <f>SUM(AA37:AA40)</f>
        <v>88469492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76059271</v>
      </c>
      <c r="D43" s="64">
        <f>+D41-D42</f>
        <v>0</v>
      </c>
      <c r="E43" s="65">
        <f t="shared" si="4"/>
        <v>91235117</v>
      </c>
      <c r="F43" s="66">
        <f t="shared" si="4"/>
        <v>88469492</v>
      </c>
      <c r="G43" s="66">
        <f t="shared" si="4"/>
        <v>40654601</v>
      </c>
      <c r="H43" s="66">
        <f t="shared" si="4"/>
        <v>-17735228</v>
      </c>
      <c r="I43" s="66">
        <f t="shared" si="4"/>
        <v>-10018995</v>
      </c>
      <c r="J43" s="66">
        <f t="shared" si="4"/>
        <v>12900378</v>
      </c>
      <c r="K43" s="66">
        <f t="shared" si="4"/>
        <v>10926709</v>
      </c>
      <c r="L43" s="66">
        <f t="shared" si="4"/>
        <v>9506114</v>
      </c>
      <c r="M43" s="66">
        <f t="shared" si="4"/>
        <v>14441957</v>
      </c>
      <c r="N43" s="66">
        <f t="shared" si="4"/>
        <v>34874780</v>
      </c>
      <c r="O43" s="66">
        <f t="shared" si="4"/>
        <v>10189930</v>
      </c>
      <c r="P43" s="66">
        <f t="shared" si="4"/>
        <v>-197497</v>
      </c>
      <c r="Q43" s="66">
        <f t="shared" si="4"/>
        <v>17948152</v>
      </c>
      <c r="R43" s="66">
        <f t="shared" si="4"/>
        <v>27940585</v>
      </c>
      <c r="S43" s="66">
        <f t="shared" si="4"/>
        <v>10751655</v>
      </c>
      <c r="T43" s="66">
        <f t="shared" si="4"/>
        <v>11440382</v>
      </c>
      <c r="U43" s="66">
        <f t="shared" si="4"/>
        <v>13468445</v>
      </c>
      <c r="V43" s="66">
        <f t="shared" si="4"/>
        <v>35660482</v>
      </c>
      <c r="W43" s="66">
        <f t="shared" si="4"/>
        <v>111376225</v>
      </c>
      <c r="X43" s="66">
        <f t="shared" si="4"/>
        <v>88469492</v>
      </c>
      <c r="Y43" s="66">
        <f t="shared" si="4"/>
        <v>22906733</v>
      </c>
      <c r="Z43" s="67">
        <f>+IF(X43&lt;&gt;0,+(Y43/X43)*100,0)</f>
        <v>25.892239779109389</v>
      </c>
      <c r="AA43" s="64">
        <f>+AA41-AA42</f>
        <v>88469492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76059271</v>
      </c>
      <c r="D45" s="56">
        <f>SUM(D43:D44)</f>
        <v>0</v>
      </c>
      <c r="E45" s="57">
        <f t="shared" si="5"/>
        <v>91235117</v>
      </c>
      <c r="F45" s="58">
        <f t="shared" si="5"/>
        <v>88469492</v>
      </c>
      <c r="G45" s="58">
        <f t="shared" si="5"/>
        <v>40654601</v>
      </c>
      <c r="H45" s="58">
        <f t="shared" si="5"/>
        <v>-17735228</v>
      </c>
      <c r="I45" s="58">
        <f t="shared" si="5"/>
        <v>-10018995</v>
      </c>
      <c r="J45" s="58">
        <f t="shared" si="5"/>
        <v>12900378</v>
      </c>
      <c r="K45" s="58">
        <f t="shared" si="5"/>
        <v>10926709</v>
      </c>
      <c r="L45" s="58">
        <f t="shared" si="5"/>
        <v>9506114</v>
      </c>
      <c r="M45" s="58">
        <f t="shared" si="5"/>
        <v>14441957</v>
      </c>
      <c r="N45" s="58">
        <f t="shared" si="5"/>
        <v>34874780</v>
      </c>
      <c r="O45" s="58">
        <f t="shared" si="5"/>
        <v>10189930</v>
      </c>
      <c r="P45" s="58">
        <f t="shared" si="5"/>
        <v>-197497</v>
      </c>
      <c r="Q45" s="58">
        <f t="shared" si="5"/>
        <v>17948152</v>
      </c>
      <c r="R45" s="58">
        <f t="shared" si="5"/>
        <v>27940585</v>
      </c>
      <c r="S45" s="58">
        <f t="shared" si="5"/>
        <v>10751655</v>
      </c>
      <c r="T45" s="58">
        <f t="shared" si="5"/>
        <v>11440382</v>
      </c>
      <c r="U45" s="58">
        <f t="shared" si="5"/>
        <v>13468445</v>
      </c>
      <c r="V45" s="58">
        <f t="shared" si="5"/>
        <v>35660482</v>
      </c>
      <c r="W45" s="58">
        <f t="shared" si="5"/>
        <v>111376225</v>
      </c>
      <c r="X45" s="58">
        <f t="shared" si="5"/>
        <v>88469492</v>
      </c>
      <c r="Y45" s="58">
        <f t="shared" si="5"/>
        <v>22906733</v>
      </c>
      <c r="Z45" s="59">
        <f>+IF(X45&lt;&gt;0,+(Y45/X45)*100,0)</f>
        <v>25.892239779109389</v>
      </c>
      <c r="AA45" s="56">
        <f>SUM(AA43:AA44)</f>
        <v>88469492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76059271</v>
      </c>
      <c r="D47" s="71">
        <f>SUM(D45:D46)</f>
        <v>0</v>
      </c>
      <c r="E47" s="72">
        <f t="shared" si="6"/>
        <v>91235117</v>
      </c>
      <c r="F47" s="73">
        <f t="shared" si="6"/>
        <v>88469492</v>
      </c>
      <c r="G47" s="73">
        <f t="shared" si="6"/>
        <v>40654601</v>
      </c>
      <c r="H47" s="74">
        <f t="shared" si="6"/>
        <v>-17735228</v>
      </c>
      <c r="I47" s="74">
        <f t="shared" si="6"/>
        <v>-10018995</v>
      </c>
      <c r="J47" s="74">
        <f t="shared" si="6"/>
        <v>12900378</v>
      </c>
      <c r="K47" s="74">
        <f t="shared" si="6"/>
        <v>10926709</v>
      </c>
      <c r="L47" s="74">
        <f t="shared" si="6"/>
        <v>9506114</v>
      </c>
      <c r="M47" s="73">
        <f t="shared" si="6"/>
        <v>14441957</v>
      </c>
      <c r="N47" s="73">
        <f t="shared" si="6"/>
        <v>34874780</v>
      </c>
      <c r="O47" s="74">
        <f t="shared" si="6"/>
        <v>10189930</v>
      </c>
      <c r="P47" s="74">
        <f t="shared" si="6"/>
        <v>-197497</v>
      </c>
      <c r="Q47" s="74">
        <f t="shared" si="6"/>
        <v>17948152</v>
      </c>
      <c r="R47" s="74">
        <f t="shared" si="6"/>
        <v>27940585</v>
      </c>
      <c r="S47" s="74">
        <f t="shared" si="6"/>
        <v>10751655</v>
      </c>
      <c r="T47" s="73">
        <f t="shared" si="6"/>
        <v>11440382</v>
      </c>
      <c r="U47" s="73">
        <f t="shared" si="6"/>
        <v>13468445</v>
      </c>
      <c r="V47" s="74">
        <f t="shared" si="6"/>
        <v>35660482</v>
      </c>
      <c r="W47" s="74">
        <f t="shared" si="6"/>
        <v>111376225</v>
      </c>
      <c r="X47" s="74">
        <f t="shared" si="6"/>
        <v>88469492</v>
      </c>
      <c r="Y47" s="74">
        <f t="shared" si="6"/>
        <v>22906733</v>
      </c>
      <c r="Z47" s="75">
        <f>+IF(X47&lt;&gt;0,+(Y47/X47)*100,0)</f>
        <v>25.892239779109389</v>
      </c>
      <c r="AA47" s="76">
        <f>SUM(AA45:AA46)</f>
        <v>88469492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720737013</v>
      </c>
      <c r="D6" s="6"/>
      <c r="E6" s="7">
        <v>875411008</v>
      </c>
      <c r="F6" s="8">
        <v>875411008</v>
      </c>
      <c r="G6" s="8">
        <v>65664308</v>
      </c>
      <c r="H6" s="8">
        <v>14021555</v>
      </c>
      <c r="I6" s="8">
        <v>125598201</v>
      </c>
      <c r="J6" s="8">
        <v>205284064</v>
      </c>
      <c r="K6" s="8">
        <v>43506584</v>
      </c>
      <c r="L6" s="8">
        <v>67740584</v>
      </c>
      <c r="M6" s="8">
        <v>69332054</v>
      </c>
      <c r="N6" s="8">
        <v>180579222</v>
      </c>
      <c r="O6" s="8">
        <v>68207743</v>
      </c>
      <c r="P6" s="8">
        <v>66972211</v>
      </c>
      <c r="Q6" s="8">
        <v>62008002</v>
      </c>
      <c r="R6" s="8">
        <v>197187956</v>
      </c>
      <c r="S6" s="8">
        <v>63572222</v>
      </c>
      <c r="T6" s="8">
        <v>34056340</v>
      </c>
      <c r="U6" s="8">
        <v>101919401</v>
      </c>
      <c r="V6" s="8">
        <v>199547963</v>
      </c>
      <c r="W6" s="8">
        <v>782599205</v>
      </c>
      <c r="X6" s="8">
        <v>875411008</v>
      </c>
      <c r="Y6" s="8">
        <v>-92811803</v>
      </c>
      <c r="Z6" s="2">
        <v>-10.602083153151302</v>
      </c>
      <c r="AA6" s="6">
        <v>875411008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3188</v>
      </c>
      <c r="D11" s="6"/>
      <c r="E11" s="7">
        <v>43000</v>
      </c>
      <c r="F11" s="8">
        <v>43000</v>
      </c>
      <c r="G11" s="8">
        <v>808</v>
      </c>
      <c r="H11" s="8"/>
      <c r="I11" s="8"/>
      <c r="J11" s="8">
        <v>808</v>
      </c>
      <c r="K11" s="8"/>
      <c r="L11" s="8"/>
      <c r="M11" s="8"/>
      <c r="N11" s="8"/>
      <c r="O11" s="8"/>
      <c r="P11" s="8">
        <v>2065</v>
      </c>
      <c r="Q11" s="8"/>
      <c r="R11" s="8">
        <v>2065</v>
      </c>
      <c r="S11" s="8"/>
      <c r="T11" s="8">
        <v>5795</v>
      </c>
      <c r="U11" s="8">
        <v>5100</v>
      </c>
      <c r="V11" s="8">
        <v>10895</v>
      </c>
      <c r="W11" s="8">
        <v>13768</v>
      </c>
      <c r="X11" s="8">
        <v>43000</v>
      </c>
      <c r="Y11" s="8">
        <v>-29232</v>
      </c>
      <c r="Z11" s="2">
        <v>-67.981395348837211</v>
      </c>
      <c r="AA11" s="6">
        <v>43000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791491</v>
      </c>
      <c r="D13" s="6"/>
      <c r="E13" s="7">
        <v>3122000</v>
      </c>
      <c r="F13" s="8">
        <v>3122000</v>
      </c>
      <c r="G13" s="8">
        <v>79614</v>
      </c>
      <c r="H13" s="8">
        <v>90037</v>
      </c>
      <c r="I13" s="8">
        <v>102836</v>
      </c>
      <c r="J13" s="8">
        <v>272487</v>
      </c>
      <c r="K13" s="8">
        <v>64457</v>
      </c>
      <c r="L13" s="8">
        <v>109155</v>
      </c>
      <c r="M13" s="8">
        <v>98634</v>
      </c>
      <c r="N13" s="8">
        <v>272246</v>
      </c>
      <c r="O13" s="8">
        <v>79414</v>
      </c>
      <c r="P13" s="8">
        <v>100011</v>
      </c>
      <c r="Q13" s="8">
        <v>76183</v>
      </c>
      <c r="R13" s="8">
        <v>255608</v>
      </c>
      <c r="S13" s="8">
        <v>63134</v>
      </c>
      <c r="T13" s="8">
        <v>80264</v>
      </c>
      <c r="U13" s="8">
        <v>65819</v>
      </c>
      <c r="V13" s="8">
        <v>209217</v>
      </c>
      <c r="W13" s="8">
        <v>1009558</v>
      </c>
      <c r="X13" s="8">
        <v>3122000</v>
      </c>
      <c r="Y13" s="8">
        <v>-2112442</v>
      </c>
      <c r="Z13" s="2">
        <v>-67.663100576553489</v>
      </c>
      <c r="AA13" s="6">
        <v>3122000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368882</v>
      </c>
      <c r="D15" s="6"/>
      <c r="E15" s="7">
        <v>95000</v>
      </c>
      <c r="F15" s="8">
        <v>95000</v>
      </c>
      <c r="G15" s="8">
        <v>21243</v>
      </c>
      <c r="H15" s="8">
        <v>20408</v>
      </c>
      <c r="I15" s="8">
        <v>11236</v>
      </c>
      <c r="J15" s="8">
        <v>52887</v>
      </c>
      <c r="K15" s="8"/>
      <c r="L15" s="8">
        <v>12858</v>
      </c>
      <c r="M15" s="8">
        <v>19220</v>
      </c>
      <c r="N15" s="8">
        <v>32078</v>
      </c>
      <c r="O15" s="8">
        <v>4695</v>
      </c>
      <c r="P15" s="8">
        <v>16508</v>
      </c>
      <c r="Q15" s="8">
        <v>15815</v>
      </c>
      <c r="R15" s="8">
        <v>37018</v>
      </c>
      <c r="S15" s="8">
        <v>12245</v>
      </c>
      <c r="T15" s="8">
        <v>13380</v>
      </c>
      <c r="U15" s="8">
        <v>12857</v>
      </c>
      <c r="V15" s="8">
        <v>38482</v>
      </c>
      <c r="W15" s="8">
        <v>160465</v>
      </c>
      <c r="X15" s="8">
        <v>95000</v>
      </c>
      <c r="Y15" s="8">
        <v>65465</v>
      </c>
      <c r="Z15" s="2">
        <v>68.910526315789483</v>
      </c>
      <c r="AA15" s="6">
        <v>95000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30271385</v>
      </c>
      <c r="D18" s="6"/>
      <c r="E18" s="7">
        <v>28520799</v>
      </c>
      <c r="F18" s="8">
        <v>29192202</v>
      </c>
      <c r="G18" s="8"/>
      <c r="H18" s="8"/>
      <c r="I18" s="8"/>
      <c r="J18" s="8"/>
      <c r="K18" s="8">
        <v>11900768</v>
      </c>
      <c r="L18" s="8"/>
      <c r="M18" s="8">
        <v>9418000</v>
      </c>
      <c r="N18" s="8">
        <v>21318768</v>
      </c>
      <c r="O18" s="8"/>
      <c r="P18" s="8">
        <v>37496</v>
      </c>
      <c r="Q18" s="8"/>
      <c r="R18" s="8">
        <v>37496</v>
      </c>
      <c r="S18" s="8"/>
      <c r="T18" s="8">
        <v>7151455</v>
      </c>
      <c r="U18" s="8">
        <v>33475</v>
      </c>
      <c r="V18" s="8">
        <v>7184930</v>
      </c>
      <c r="W18" s="8">
        <v>28541194</v>
      </c>
      <c r="X18" s="8">
        <v>29192202</v>
      </c>
      <c r="Y18" s="8">
        <v>-651008</v>
      </c>
      <c r="Z18" s="2">
        <v>-2.2300750042768271</v>
      </c>
      <c r="AA18" s="6">
        <v>29192202</v>
      </c>
    </row>
    <row r="19" spans="1:27" ht="13.5" x14ac:dyDescent="0.25">
      <c r="A19" s="23" t="s">
        <v>46</v>
      </c>
      <c r="B19" s="29" t="s">
        <v>32</v>
      </c>
      <c r="C19" s="6">
        <v>189927</v>
      </c>
      <c r="D19" s="6"/>
      <c r="E19" s="7">
        <v>690000</v>
      </c>
      <c r="F19" s="26">
        <v>690000</v>
      </c>
      <c r="G19" s="26">
        <v>9082</v>
      </c>
      <c r="H19" s="26">
        <v>880</v>
      </c>
      <c r="I19" s="26">
        <v>335</v>
      </c>
      <c r="J19" s="26">
        <v>10297</v>
      </c>
      <c r="K19" s="26">
        <v>1012</v>
      </c>
      <c r="L19" s="26"/>
      <c r="M19" s="26"/>
      <c r="N19" s="26">
        <v>1012</v>
      </c>
      <c r="O19" s="26">
        <v>2288</v>
      </c>
      <c r="P19" s="26">
        <v>28920</v>
      </c>
      <c r="Q19" s="26">
        <v>33313</v>
      </c>
      <c r="R19" s="26">
        <v>64521</v>
      </c>
      <c r="S19" s="26">
        <v>14660</v>
      </c>
      <c r="T19" s="26">
        <v>68411</v>
      </c>
      <c r="U19" s="26">
        <v>2597</v>
      </c>
      <c r="V19" s="26">
        <v>85668</v>
      </c>
      <c r="W19" s="26">
        <v>161498</v>
      </c>
      <c r="X19" s="26">
        <v>690000</v>
      </c>
      <c r="Y19" s="26">
        <v>-528502</v>
      </c>
      <c r="Z19" s="27">
        <v>-76.594492753623186</v>
      </c>
      <c r="AA19" s="28">
        <v>690000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752361886</v>
      </c>
      <c r="D21" s="33">
        <f t="shared" si="0"/>
        <v>0</v>
      </c>
      <c r="E21" s="34">
        <f t="shared" si="0"/>
        <v>907881807</v>
      </c>
      <c r="F21" s="35">
        <f t="shared" si="0"/>
        <v>908553210</v>
      </c>
      <c r="G21" s="35">
        <f t="shared" si="0"/>
        <v>65775055</v>
      </c>
      <c r="H21" s="35">
        <f t="shared" si="0"/>
        <v>14132880</v>
      </c>
      <c r="I21" s="35">
        <f t="shared" si="0"/>
        <v>125712608</v>
      </c>
      <c r="J21" s="35">
        <f t="shared" si="0"/>
        <v>205620543</v>
      </c>
      <c r="K21" s="35">
        <f t="shared" si="0"/>
        <v>55472821</v>
      </c>
      <c r="L21" s="35">
        <f t="shared" si="0"/>
        <v>67862597</v>
      </c>
      <c r="M21" s="35">
        <f t="shared" si="0"/>
        <v>78867908</v>
      </c>
      <c r="N21" s="35">
        <f t="shared" si="0"/>
        <v>202203326</v>
      </c>
      <c r="O21" s="35">
        <f t="shared" si="0"/>
        <v>68294140</v>
      </c>
      <c r="P21" s="35">
        <f t="shared" si="0"/>
        <v>67157211</v>
      </c>
      <c r="Q21" s="35">
        <f t="shared" si="0"/>
        <v>62133313</v>
      </c>
      <c r="R21" s="35">
        <f t="shared" si="0"/>
        <v>197584664</v>
      </c>
      <c r="S21" s="35">
        <f t="shared" si="0"/>
        <v>63662261</v>
      </c>
      <c r="T21" s="35">
        <f t="shared" si="0"/>
        <v>41375645</v>
      </c>
      <c r="U21" s="35">
        <f t="shared" si="0"/>
        <v>102039249</v>
      </c>
      <c r="V21" s="35">
        <f t="shared" si="0"/>
        <v>207077155</v>
      </c>
      <c r="W21" s="35">
        <f t="shared" si="0"/>
        <v>812485688</v>
      </c>
      <c r="X21" s="35">
        <f t="shared" si="0"/>
        <v>908553210</v>
      </c>
      <c r="Y21" s="35">
        <f t="shared" si="0"/>
        <v>-96067522</v>
      </c>
      <c r="Z21" s="36">
        <f>+IF(X21&lt;&gt;0,+(Y21/X21)*100,0)</f>
        <v>-10.573681424778632</v>
      </c>
      <c r="AA21" s="33">
        <f>SUM(AA5:AA20)</f>
        <v>908553210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56401298</v>
      </c>
      <c r="D24" s="6"/>
      <c r="E24" s="7">
        <v>62389319</v>
      </c>
      <c r="F24" s="8">
        <v>64854162</v>
      </c>
      <c r="G24" s="8">
        <v>3656689</v>
      </c>
      <c r="H24" s="8">
        <v>4338824</v>
      </c>
      <c r="I24" s="8">
        <v>4581531</v>
      </c>
      <c r="J24" s="8">
        <v>12577044</v>
      </c>
      <c r="K24" s="8">
        <v>5056036</v>
      </c>
      <c r="L24" s="8">
        <v>7257816</v>
      </c>
      <c r="M24" s="8">
        <v>5296869</v>
      </c>
      <c r="N24" s="8">
        <v>17610721</v>
      </c>
      <c r="O24" s="8">
        <v>5053683</v>
      </c>
      <c r="P24" s="8">
        <v>4801944</v>
      </c>
      <c r="Q24" s="8">
        <v>5397319</v>
      </c>
      <c r="R24" s="8">
        <v>15252946</v>
      </c>
      <c r="S24" s="8">
        <v>5177343</v>
      </c>
      <c r="T24" s="8">
        <v>5410857</v>
      </c>
      <c r="U24" s="8">
        <v>5225363</v>
      </c>
      <c r="V24" s="8">
        <v>15813563</v>
      </c>
      <c r="W24" s="8">
        <v>61254274</v>
      </c>
      <c r="X24" s="8">
        <v>64854162</v>
      </c>
      <c r="Y24" s="8">
        <v>-3599888</v>
      </c>
      <c r="Z24" s="2">
        <v>-5.5507432198414657</v>
      </c>
      <c r="AA24" s="6">
        <v>64854162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2186549</v>
      </c>
      <c r="D26" s="6"/>
      <c r="E26" s="7">
        <v>35461000</v>
      </c>
      <c r="F26" s="8">
        <v>12461000</v>
      </c>
      <c r="G26" s="8"/>
      <c r="H26" s="8">
        <v>87395</v>
      </c>
      <c r="I26" s="8">
        <v>5542</v>
      </c>
      <c r="J26" s="8">
        <v>92937</v>
      </c>
      <c r="K26" s="8">
        <v>605</v>
      </c>
      <c r="L26" s="8">
        <v>4396</v>
      </c>
      <c r="M26" s="8">
        <v>18961</v>
      </c>
      <c r="N26" s="8">
        <v>23962</v>
      </c>
      <c r="O26" s="8">
        <v>8652</v>
      </c>
      <c r="P26" s="8">
        <v>4340</v>
      </c>
      <c r="Q26" s="8">
        <v>113</v>
      </c>
      <c r="R26" s="8">
        <v>13105</v>
      </c>
      <c r="S26" s="8">
        <v>47086</v>
      </c>
      <c r="T26" s="8"/>
      <c r="U26" s="8">
        <v>648</v>
      </c>
      <c r="V26" s="8">
        <v>47734</v>
      </c>
      <c r="W26" s="8">
        <v>177738</v>
      </c>
      <c r="X26" s="8">
        <v>12461000</v>
      </c>
      <c r="Y26" s="8">
        <v>-12283262</v>
      </c>
      <c r="Z26" s="2">
        <v>-98.573645774817436</v>
      </c>
      <c r="AA26" s="6">
        <v>12461000</v>
      </c>
    </row>
    <row r="27" spans="1:27" ht="13.5" x14ac:dyDescent="0.25">
      <c r="A27" s="25" t="s">
        <v>53</v>
      </c>
      <c r="B27" s="24" t="s">
        <v>32</v>
      </c>
      <c r="C27" s="6">
        <v>20481228</v>
      </c>
      <c r="D27" s="6"/>
      <c r="E27" s="7">
        <v>21515620</v>
      </c>
      <c r="F27" s="8">
        <v>21515620</v>
      </c>
      <c r="G27" s="8">
        <v>1792968</v>
      </c>
      <c r="H27" s="8">
        <v>1792968</v>
      </c>
      <c r="I27" s="8">
        <v>1792968</v>
      </c>
      <c r="J27" s="8">
        <v>5378904</v>
      </c>
      <c r="K27" s="8">
        <v>1792968</v>
      </c>
      <c r="L27" s="8">
        <v>1792968</v>
      </c>
      <c r="M27" s="8">
        <v>1792968</v>
      </c>
      <c r="N27" s="8">
        <v>5378904</v>
      </c>
      <c r="O27" s="8">
        <v>1792968</v>
      </c>
      <c r="P27" s="8">
        <v>1792968</v>
      </c>
      <c r="Q27" s="8">
        <v>1792968</v>
      </c>
      <c r="R27" s="8">
        <v>5378904</v>
      </c>
      <c r="S27" s="8">
        <v>-5500153</v>
      </c>
      <c r="T27" s="8">
        <v>8728837</v>
      </c>
      <c r="U27" s="8">
        <v>1734216</v>
      </c>
      <c r="V27" s="8">
        <v>4962900</v>
      </c>
      <c r="W27" s="8">
        <v>21099612</v>
      </c>
      <c r="X27" s="8">
        <v>21515620</v>
      </c>
      <c r="Y27" s="8">
        <v>-416008</v>
      </c>
      <c r="Z27" s="2">
        <v>-1.9335162082245363</v>
      </c>
      <c r="AA27" s="6">
        <v>21515620</v>
      </c>
    </row>
    <row r="28" spans="1:27" ht="13.5" x14ac:dyDescent="0.25">
      <c r="A28" s="25" t="s">
        <v>54</v>
      </c>
      <c r="B28" s="24" t="s">
        <v>32</v>
      </c>
      <c r="C28" s="6">
        <v>8053587</v>
      </c>
      <c r="D28" s="6"/>
      <c r="E28" s="7">
        <v>8588079</v>
      </c>
      <c r="F28" s="8">
        <v>9140759</v>
      </c>
      <c r="G28" s="8"/>
      <c r="H28" s="8"/>
      <c r="I28" s="8"/>
      <c r="J28" s="8"/>
      <c r="K28" s="8"/>
      <c r="L28" s="8"/>
      <c r="M28" s="8">
        <v>4570380</v>
      </c>
      <c r="N28" s="8">
        <v>4570380</v>
      </c>
      <c r="O28" s="8"/>
      <c r="P28" s="8"/>
      <c r="Q28" s="8"/>
      <c r="R28" s="8"/>
      <c r="S28" s="8"/>
      <c r="T28" s="8"/>
      <c r="U28" s="8">
        <v>4221693</v>
      </c>
      <c r="V28" s="8">
        <v>4221693</v>
      </c>
      <c r="W28" s="8">
        <v>8792073</v>
      </c>
      <c r="X28" s="8">
        <v>9140759</v>
      </c>
      <c r="Y28" s="8">
        <v>-348686</v>
      </c>
      <c r="Z28" s="2">
        <v>-3.8146285226423755</v>
      </c>
      <c r="AA28" s="6">
        <v>9140759</v>
      </c>
    </row>
    <row r="29" spans="1:27" ht="13.5" x14ac:dyDescent="0.25">
      <c r="A29" s="25" t="s">
        <v>55</v>
      </c>
      <c r="B29" s="24" t="s">
        <v>32</v>
      </c>
      <c r="C29" s="6">
        <v>516669781</v>
      </c>
      <c r="D29" s="6"/>
      <c r="E29" s="7">
        <v>613082122</v>
      </c>
      <c r="F29" s="8">
        <v>608582122</v>
      </c>
      <c r="G29" s="8">
        <v>5613</v>
      </c>
      <c r="H29" s="8">
        <v>76303713</v>
      </c>
      <c r="I29" s="8">
        <v>75426908</v>
      </c>
      <c r="J29" s="8">
        <v>151736234</v>
      </c>
      <c r="K29" s="8">
        <v>45406083</v>
      </c>
      <c r="L29" s="8">
        <v>43002117</v>
      </c>
      <c r="M29" s="8">
        <v>41790781</v>
      </c>
      <c r="N29" s="8">
        <v>130198981</v>
      </c>
      <c r="O29" s="8">
        <v>43941273</v>
      </c>
      <c r="P29" s="8">
        <v>43985061</v>
      </c>
      <c r="Q29" s="8">
        <v>41889699</v>
      </c>
      <c r="R29" s="8">
        <v>129816033</v>
      </c>
      <c r="S29" s="8">
        <v>45105379</v>
      </c>
      <c r="T29" s="8">
        <v>41862668</v>
      </c>
      <c r="U29" s="8">
        <v>44038536</v>
      </c>
      <c r="V29" s="8">
        <v>131006583</v>
      </c>
      <c r="W29" s="8">
        <v>542757831</v>
      </c>
      <c r="X29" s="8">
        <v>608582122</v>
      </c>
      <c r="Y29" s="8">
        <v>-65824291</v>
      </c>
      <c r="Z29" s="2">
        <v>-10.816007999656618</v>
      </c>
      <c r="AA29" s="6">
        <v>608582122</v>
      </c>
    </row>
    <row r="30" spans="1:27" ht="13.5" x14ac:dyDescent="0.25">
      <c r="A30" s="25" t="s">
        <v>56</v>
      </c>
      <c r="B30" s="24" t="s">
        <v>32</v>
      </c>
      <c r="C30" s="6">
        <v>9241377</v>
      </c>
      <c r="D30" s="6"/>
      <c r="E30" s="7">
        <v>10268924</v>
      </c>
      <c r="F30" s="8">
        <v>10718924</v>
      </c>
      <c r="G30" s="8">
        <v>749727</v>
      </c>
      <c r="H30" s="8">
        <v>1056631</v>
      </c>
      <c r="I30" s="8">
        <v>800869</v>
      </c>
      <c r="J30" s="8">
        <v>2607227</v>
      </c>
      <c r="K30" s="8">
        <v>1321347</v>
      </c>
      <c r="L30" s="8">
        <v>749904</v>
      </c>
      <c r="M30" s="8">
        <v>1042012</v>
      </c>
      <c r="N30" s="8">
        <v>3113263</v>
      </c>
      <c r="O30" s="8">
        <v>776652</v>
      </c>
      <c r="P30" s="8">
        <v>862612</v>
      </c>
      <c r="Q30" s="8">
        <v>1228585</v>
      </c>
      <c r="R30" s="8">
        <v>2867849</v>
      </c>
      <c r="S30" s="8">
        <v>714712</v>
      </c>
      <c r="T30" s="8">
        <v>1258859</v>
      </c>
      <c r="U30" s="8">
        <v>1959460</v>
      </c>
      <c r="V30" s="8">
        <v>3933031</v>
      </c>
      <c r="W30" s="8">
        <v>12521370</v>
      </c>
      <c r="X30" s="8">
        <v>10718924</v>
      </c>
      <c r="Y30" s="8">
        <v>1802446</v>
      </c>
      <c r="Z30" s="2">
        <v>16.81554976973435</v>
      </c>
      <c r="AA30" s="6">
        <v>10718924</v>
      </c>
    </row>
    <row r="31" spans="1:27" ht="13.5" x14ac:dyDescent="0.25">
      <c r="A31" s="25" t="s">
        <v>57</v>
      </c>
      <c r="B31" s="24" t="s">
        <v>32</v>
      </c>
      <c r="C31" s="6">
        <v>31017996</v>
      </c>
      <c r="D31" s="6"/>
      <c r="E31" s="7">
        <v>35358700</v>
      </c>
      <c r="F31" s="8">
        <v>39798700</v>
      </c>
      <c r="G31" s="8">
        <v>32576</v>
      </c>
      <c r="H31" s="8">
        <v>2282802</v>
      </c>
      <c r="I31" s="8">
        <v>2646730</v>
      </c>
      <c r="J31" s="8">
        <v>4962108</v>
      </c>
      <c r="K31" s="8">
        <v>2449993</v>
      </c>
      <c r="L31" s="8">
        <v>4363851</v>
      </c>
      <c r="M31" s="8">
        <v>2307031</v>
      </c>
      <c r="N31" s="8">
        <v>9120875</v>
      </c>
      <c r="O31" s="8">
        <v>556669</v>
      </c>
      <c r="P31" s="8">
        <v>4919778</v>
      </c>
      <c r="Q31" s="8">
        <v>1439716</v>
      </c>
      <c r="R31" s="8">
        <v>6916163</v>
      </c>
      <c r="S31" s="8">
        <v>5010558</v>
      </c>
      <c r="T31" s="8">
        <v>2992004</v>
      </c>
      <c r="U31" s="8">
        <v>8239864</v>
      </c>
      <c r="V31" s="8">
        <v>16242426</v>
      </c>
      <c r="W31" s="8">
        <v>37241572</v>
      </c>
      <c r="X31" s="8">
        <v>39798700</v>
      </c>
      <c r="Y31" s="8">
        <v>-2557128</v>
      </c>
      <c r="Z31" s="2">
        <v>-6.4251545904765726</v>
      </c>
      <c r="AA31" s="6">
        <v>39798700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3406630</v>
      </c>
      <c r="D33" s="6"/>
      <c r="E33" s="7">
        <v>3542842</v>
      </c>
      <c r="F33" s="8">
        <v>3875242</v>
      </c>
      <c r="G33" s="8">
        <v>73736</v>
      </c>
      <c r="H33" s="8">
        <v>142338</v>
      </c>
      <c r="I33" s="8">
        <v>759078</v>
      </c>
      <c r="J33" s="8">
        <v>975152</v>
      </c>
      <c r="K33" s="8">
        <v>250957</v>
      </c>
      <c r="L33" s="8">
        <v>871392</v>
      </c>
      <c r="M33" s="8">
        <v>399437</v>
      </c>
      <c r="N33" s="8">
        <v>1521786</v>
      </c>
      <c r="O33" s="8">
        <v>231610</v>
      </c>
      <c r="P33" s="8">
        <v>153535</v>
      </c>
      <c r="Q33" s="8">
        <v>-278792</v>
      </c>
      <c r="R33" s="8">
        <v>106353</v>
      </c>
      <c r="S33" s="8">
        <v>170339</v>
      </c>
      <c r="T33" s="8">
        <v>150132</v>
      </c>
      <c r="U33" s="8">
        <v>415431</v>
      </c>
      <c r="V33" s="8">
        <v>735902</v>
      </c>
      <c r="W33" s="8">
        <v>3339193</v>
      </c>
      <c r="X33" s="8">
        <v>3875242</v>
      </c>
      <c r="Y33" s="8">
        <v>-536049</v>
      </c>
      <c r="Z33" s="2">
        <v>-13.832658708798057</v>
      </c>
      <c r="AA33" s="6">
        <v>3875242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647458446</v>
      </c>
      <c r="D35" s="33">
        <f>SUM(D24:D34)</f>
        <v>0</v>
      </c>
      <c r="E35" s="34">
        <f t="shared" si="1"/>
        <v>790206606</v>
      </c>
      <c r="F35" s="35">
        <f t="shared" si="1"/>
        <v>770946529</v>
      </c>
      <c r="G35" s="35">
        <f t="shared" si="1"/>
        <v>6311309</v>
      </c>
      <c r="H35" s="35">
        <f t="shared" si="1"/>
        <v>86004671</v>
      </c>
      <c r="I35" s="35">
        <f t="shared" si="1"/>
        <v>86013626</v>
      </c>
      <c r="J35" s="35">
        <f t="shared" si="1"/>
        <v>178329606</v>
      </c>
      <c r="K35" s="35">
        <f t="shared" si="1"/>
        <v>56277989</v>
      </c>
      <c r="L35" s="35">
        <f t="shared" si="1"/>
        <v>58042444</v>
      </c>
      <c r="M35" s="35">
        <f t="shared" si="1"/>
        <v>57218439</v>
      </c>
      <c r="N35" s="35">
        <f t="shared" si="1"/>
        <v>171538872</v>
      </c>
      <c r="O35" s="35">
        <f t="shared" si="1"/>
        <v>52361507</v>
      </c>
      <c r="P35" s="35">
        <f t="shared" si="1"/>
        <v>56520238</v>
      </c>
      <c r="Q35" s="35">
        <f t="shared" si="1"/>
        <v>51469608</v>
      </c>
      <c r="R35" s="35">
        <f t="shared" si="1"/>
        <v>160351353</v>
      </c>
      <c r="S35" s="35">
        <f t="shared" si="1"/>
        <v>50725264</v>
      </c>
      <c r="T35" s="35">
        <f t="shared" si="1"/>
        <v>60403357</v>
      </c>
      <c r="U35" s="35">
        <f t="shared" si="1"/>
        <v>65835211</v>
      </c>
      <c r="V35" s="35">
        <f t="shared" si="1"/>
        <v>176963832</v>
      </c>
      <c r="W35" s="35">
        <f t="shared" si="1"/>
        <v>687183663</v>
      </c>
      <c r="X35" s="35">
        <f t="shared" si="1"/>
        <v>770946529</v>
      </c>
      <c r="Y35" s="35">
        <f t="shared" si="1"/>
        <v>-83762866</v>
      </c>
      <c r="Z35" s="36">
        <f>+IF(X35&lt;&gt;0,+(Y35/X35)*100,0)</f>
        <v>-10.864938468385009</v>
      </c>
      <c r="AA35" s="33">
        <f>SUM(AA24:AA34)</f>
        <v>770946529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104903440</v>
      </c>
      <c r="D37" s="46">
        <f>+D21-D35</f>
        <v>0</v>
      </c>
      <c r="E37" s="47">
        <f t="shared" si="2"/>
        <v>117675201</v>
      </c>
      <c r="F37" s="48">
        <f t="shared" si="2"/>
        <v>137606681</v>
      </c>
      <c r="G37" s="48">
        <f t="shared" si="2"/>
        <v>59463746</v>
      </c>
      <c r="H37" s="48">
        <f t="shared" si="2"/>
        <v>-71871791</v>
      </c>
      <c r="I37" s="48">
        <f t="shared" si="2"/>
        <v>39698982</v>
      </c>
      <c r="J37" s="48">
        <f t="shared" si="2"/>
        <v>27290937</v>
      </c>
      <c r="K37" s="48">
        <f t="shared" si="2"/>
        <v>-805168</v>
      </c>
      <c r="L37" s="48">
        <f t="shared" si="2"/>
        <v>9820153</v>
      </c>
      <c r="M37" s="48">
        <f t="shared" si="2"/>
        <v>21649469</v>
      </c>
      <c r="N37" s="48">
        <f t="shared" si="2"/>
        <v>30664454</v>
      </c>
      <c r="O37" s="48">
        <f t="shared" si="2"/>
        <v>15932633</v>
      </c>
      <c r="P37" s="48">
        <f t="shared" si="2"/>
        <v>10636973</v>
      </c>
      <c r="Q37" s="48">
        <f t="shared" si="2"/>
        <v>10663705</v>
      </c>
      <c r="R37" s="48">
        <f t="shared" si="2"/>
        <v>37233311</v>
      </c>
      <c r="S37" s="48">
        <f t="shared" si="2"/>
        <v>12936997</v>
      </c>
      <c r="T37" s="48">
        <f t="shared" si="2"/>
        <v>-19027712</v>
      </c>
      <c r="U37" s="48">
        <f t="shared" si="2"/>
        <v>36204038</v>
      </c>
      <c r="V37" s="48">
        <f t="shared" si="2"/>
        <v>30113323</v>
      </c>
      <c r="W37" s="48">
        <f t="shared" si="2"/>
        <v>125302025</v>
      </c>
      <c r="X37" s="48">
        <f>IF(F21=F35,0,X21-X35)</f>
        <v>137606681</v>
      </c>
      <c r="Y37" s="48">
        <f t="shared" si="2"/>
        <v>-12304656</v>
      </c>
      <c r="Z37" s="49">
        <f>+IF(X37&lt;&gt;0,+(Y37/X37)*100,0)</f>
        <v>-8.9419030461173605</v>
      </c>
      <c r="AA37" s="46">
        <f>+AA21-AA35</f>
        <v>137606681</v>
      </c>
    </row>
    <row r="38" spans="1:27" ht="23.1" customHeight="1" x14ac:dyDescent="0.25">
      <c r="A38" s="50" t="s">
        <v>62</v>
      </c>
      <c r="B38" s="29" t="s">
        <v>32</v>
      </c>
      <c r="C38" s="6">
        <v>1443682</v>
      </c>
      <c r="D38" s="6"/>
      <c r="E38" s="7">
        <v>15100000</v>
      </c>
      <c r="F38" s="8">
        <v>15100000</v>
      </c>
      <c r="G38" s="8"/>
      <c r="H38" s="8"/>
      <c r="I38" s="8">
        <v>965198</v>
      </c>
      <c r="J38" s="8">
        <v>965198</v>
      </c>
      <c r="K38" s="8">
        <v>178387</v>
      </c>
      <c r="L38" s="8">
        <v>321322</v>
      </c>
      <c r="M38" s="8">
        <v>2065838</v>
      </c>
      <c r="N38" s="8">
        <v>2565547</v>
      </c>
      <c r="O38" s="8"/>
      <c r="P38" s="8">
        <v>275635</v>
      </c>
      <c r="Q38" s="8">
        <v>282166</v>
      </c>
      <c r="R38" s="8">
        <v>557801</v>
      </c>
      <c r="S38" s="8"/>
      <c r="T38" s="8">
        <v>6712168</v>
      </c>
      <c r="U38" s="8">
        <v>6108715</v>
      </c>
      <c r="V38" s="8">
        <v>12820883</v>
      </c>
      <c r="W38" s="8">
        <v>16909429</v>
      </c>
      <c r="X38" s="8">
        <v>15100000</v>
      </c>
      <c r="Y38" s="8">
        <v>1809429</v>
      </c>
      <c r="Z38" s="2">
        <v>11.982973509933775</v>
      </c>
      <c r="AA38" s="6">
        <v>15100000</v>
      </c>
    </row>
    <row r="39" spans="1:27" ht="57" customHeight="1" x14ac:dyDescent="0.25">
      <c r="A39" s="50" t="s">
        <v>63</v>
      </c>
      <c r="B39" s="29" t="s">
        <v>32</v>
      </c>
      <c r="C39" s="28">
        <v>9331868</v>
      </c>
      <c r="D39" s="28"/>
      <c r="E39" s="7">
        <v>4471000</v>
      </c>
      <c r="F39" s="26">
        <v>4471000</v>
      </c>
      <c r="G39" s="26">
        <v>395305</v>
      </c>
      <c r="H39" s="26">
        <v>402132</v>
      </c>
      <c r="I39" s="26">
        <v>2379273</v>
      </c>
      <c r="J39" s="26">
        <v>3176710</v>
      </c>
      <c r="K39" s="26">
        <v>768836</v>
      </c>
      <c r="L39" s="26">
        <v>368274</v>
      </c>
      <c r="M39" s="26">
        <v>1120798</v>
      </c>
      <c r="N39" s="26">
        <v>2257908</v>
      </c>
      <c r="O39" s="26">
        <v>902080</v>
      </c>
      <c r="P39" s="26">
        <v>844393</v>
      </c>
      <c r="Q39" s="26">
        <v>253653</v>
      </c>
      <c r="R39" s="26">
        <v>2000126</v>
      </c>
      <c r="S39" s="26">
        <v>375562</v>
      </c>
      <c r="T39" s="26">
        <v>1014173</v>
      </c>
      <c r="U39" s="26">
        <v>1614829</v>
      </c>
      <c r="V39" s="26">
        <v>3004564</v>
      </c>
      <c r="W39" s="26">
        <v>10439308</v>
      </c>
      <c r="X39" s="26">
        <v>4471000</v>
      </c>
      <c r="Y39" s="26">
        <v>5968308</v>
      </c>
      <c r="Z39" s="27">
        <v>133.48933124580631</v>
      </c>
      <c r="AA39" s="28">
        <v>4471000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115678990</v>
      </c>
      <c r="D41" s="56">
        <f>SUM(D37:D40)</f>
        <v>0</v>
      </c>
      <c r="E41" s="57">
        <f t="shared" si="3"/>
        <v>137246201</v>
      </c>
      <c r="F41" s="58">
        <f t="shared" si="3"/>
        <v>157177681</v>
      </c>
      <c r="G41" s="58">
        <f t="shared" si="3"/>
        <v>59859051</v>
      </c>
      <c r="H41" s="58">
        <f t="shared" si="3"/>
        <v>-71469659</v>
      </c>
      <c r="I41" s="58">
        <f t="shared" si="3"/>
        <v>43043453</v>
      </c>
      <c r="J41" s="58">
        <f t="shared" si="3"/>
        <v>31432845</v>
      </c>
      <c r="K41" s="58">
        <f t="shared" si="3"/>
        <v>142055</v>
      </c>
      <c r="L41" s="58">
        <f t="shared" si="3"/>
        <v>10509749</v>
      </c>
      <c r="M41" s="58">
        <f t="shared" si="3"/>
        <v>24836105</v>
      </c>
      <c r="N41" s="58">
        <f t="shared" si="3"/>
        <v>35487909</v>
      </c>
      <c r="O41" s="58">
        <f t="shared" si="3"/>
        <v>16834713</v>
      </c>
      <c r="P41" s="58">
        <f t="shared" si="3"/>
        <v>11757001</v>
      </c>
      <c r="Q41" s="58">
        <f t="shared" si="3"/>
        <v>11199524</v>
      </c>
      <c r="R41" s="58">
        <f t="shared" si="3"/>
        <v>39791238</v>
      </c>
      <c r="S41" s="58">
        <f t="shared" si="3"/>
        <v>13312559</v>
      </c>
      <c r="T41" s="58">
        <f t="shared" si="3"/>
        <v>-11301371</v>
      </c>
      <c r="U41" s="58">
        <f t="shared" si="3"/>
        <v>43927582</v>
      </c>
      <c r="V41" s="58">
        <f t="shared" si="3"/>
        <v>45938770</v>
      </c>
      <c r="W41" s="58">
        <f t="shared" si="3"/>
        <v>152650762</v>
      </c>
      <c r="X41" s="58">
        <f t="shared" si="3"/>
        <v>157177681</v>
      </c>
      <c r="Y41" s="58">
        <f t="shared" si="3"/>
        <v>-4526919</v>
      </c>
      <c r="Z41" s="59">
        <f>+IF(X41&lt;&gt;0,+(Y41/X41)*100,0)</f>
        <v>-2.8801283815861871</v>
      </c>
      <c r="AA41" s="56">
        <f>SUM(AA37:AA40)</f>
        <v>157177681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115678990</v>
      </c>
      <c r="D43" s="64">
        <f>+D41-D42</f>
        <v>0</v>
      </c>
      <c r="E43" s="65">
        <f t="shared" si="4"/>
        <v>137246201</v>
      </c>
      <c r="F43" s="66">
        <f t="shared" si="4"/>
        <v>157177681</v>
      </c>
      <c r="G43" s="66">
        <f t="shared" si="4"/>
        <v>59859051</v>
      </c>
      <c r="H43" s="66">
        <f t="shared" si="4"/>
        <v>-71469659</v>
      </c>
      <c r="I43" s="66">
        <f t="shared" si="4"/>
        <v>43043453</v>
      </c>
      <c r="J43" s="66">
        <f t="shared" si="4"/>
        <v>31432845</v>
      </c>
      <c r="K43" s="66">
        <f t="shared" si="4"/>
        <v>142055</v>
      </c>
      <c r="L43" s="66">
        <f t="shared" si="4"/>
        <v>10509749</v>
      </c>
      <c r="M43" s="66">
        <f t="shared" si="4"/>
        <v>24836105</v>
      </c>
      <c r="N43" s="66">
        <f t="shared" si="4"/>
        <v>35487909</v>
      </c>
      <c r="O43" s="66">
        <f t="shared" si="4"/>
        <v>16834713</v>
      </c>
      <c r="P43" s="66">
        <f t="shared" si="4"/>
        <v>11757001</v>
      </c>
      <c r="Q43" s="66">
        <f t="shared" si="4"/>
        <v>11199524</v>
      </c>
      <c r="R43" s="66">
        <f t="shared" si="4"/>
        <v>39791238</v>
      </c>
      <c r="S43" s="66">
        <f t="shared" si="4"/>
        <v>13312559</v>
      </c>
      <c r="T43" s="66">
        <f t="shared" si="4"/>
        <v>-11301371</v>
      </c>
      <c r="U43" s="66">
        <f t="shared" si="4"/>
        <v>43927582</v>
      </c>
      <c r="V43" s="66">
        <f t="shared" si="4"/>
        <v>45938770</v>
      </c>
      <c r="W43" s="66">
        <f t="shared" si="4"/>
        <v>152650762</v>
      </c>
      <c r="X43" s="66">
        <f t="shared" si="4"/>
        <v>157177681</v>
      </c>
      <c r="Y43" s="66">
        <f t="shared" si="4"/>
        <v>-4526919</v>
      </c>
      <c r="Z43" s="67">
        <f>+IF(X43&lt;&gt;0,+(Y43/X43)*100,0)</f>
        <v>-2.8801283815861871</v>
      </c>
      <c r="AA43" s="64">
        <f>+AA41-AA42</f>
        <v>157177681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115678990</v>
      </c>
      <c r="D45" s="56">
        <f>SUM(D43:D44)</f>
        <v>0</v>
      </c>
      <c r="E45" s="57">
        <f t="shared" si="5"/>
        <v>137246201</v>
      </c>
      <c r="F45" s="58">
        <f t="shared" si="5"/>
        <v>157177681</v>
      </c>
      <c r="G45" s="58">
        <f t="shared" si="5"/>
        <v>59859051</v>
      </c>
      <c r="H45" s="58">
        <f t="shared" si="5"/>
        <v>-71469659</v>
      </c>
      <c r="I45" s="58">
        <f t="shared" si="5"/>
        <v>43043453</v>
      </c>
      <c r="J45" s="58">
        <f t="shared" si="5"/>
        <v>31432845</v>
      </c>
      <c r="K45" s="58">
        <f t="shared" si="5"/>
        <v>142055</v>
      </c>
      <c r="L45" s="58">
        <f t="shared" si="5"/>
        <v>10509749</v>
      </c>
      <c r="M45" s="58">
        <f t="shared" si="5"/>
        <v>24836105</v>
      </c>
      <c r="N45" s="58">
        <f t="shared" si="5"/>
        <v>35487909</v>
      </c>
      <c r="O45" s="58">
        <f t="shared" si="5"/>
        <v>16834713</v>
      </c>
      <c r="P45" s="58">
        <f t="shared" si="5"/>
        <v>11757001</v>
      </c>
      <c r="Q45" s="58">
        <f t="shared" si="5"/>
        <v>11199524</v>
      </c>
      <c r="R45" s="58">
        <f t="shared" si="5"/>
        <v>39791238</v>
      </c>
      <c r="S45" s="58">
        <f t="shared" si="5"/>
        <v>13312559</v>
      </c>
      <c r="T45" s="58">
        <f t="shared" si="5"/>
        <v>-11301371</v>
      </c>
      <c r="U45" s="58">
        <f t="shared" si="5"/>
        <v>43927582</v>
      </c>
      <c r="V45" s="58">
        <f t="shared" si="5"/>
        <v>45938770</v>
      </c>
      <c r="W45" s="58">
        <f t="shared" si="5"/>
        <v>152650762</v>
      </c>
      <c r="X45" s="58">
        <f t="shared" si="5"/>
        <v>157177681</v>
      </c>
      <c r="Y45" s="58">
        <f t="shared" si="5"/>
        <v>-4526919</v>
      </c>
      <c r="Z45" s="59">
        <f>+IF(X45&lt;&gt;0,+(Y45/X45)*100,0)</f>
        <v>-2.8801283815861871</v>
      </c>
      <c r="AA45" s="56">
        <f>SUM(AA43:AA44)</f>
        <v>157177681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115678990</v>
      </c>
      <c r="D47" s="71">
        <f>SUM(D45:D46)</f>
        <v>0</v>
      </c>
      <c r="E47" s="72">
        <f t="shared" si="6"/>
        <v>137246201</v>
      </c>
      <c r="F47" s="73">
        <f t="shared" si="6"/>
        <v>157177681</v>
      </c>
      <c r="G47" s="73">
        <f t="shared" si="6"/>
        <v>59859051</v>
      </c>
      <c r="H47" s="74">
        <f t="shared" si="6"/>
        <v>-71469659</v>
      </c>
      <c r="I47" s="74">
        <f t="shared" si="6"/>
        <v>43043453</v>
      </c>
      <c r="J47" s="74">
        <f t="shared" si="6"/>
        <v>31432845</v>
      </c>
      <c r="K47" s="74">
        <f t="shared" si="6"/>
        <v>142055</v>
      </c>
      <c r="L47" s="74">
        <f t="shared" si="6"/>
        <v>10509749</v>
      </c>
      <c r="M47" s="73">
        <f t="shared" si="6"/>
        <v>24836105</v>
      </c>
      <c r="N47" s="73">
        <f t="shared" si="6"/>
        <v>35487909</v>
      </c>
      <c r="O47" s="74">
        <f t="shared" si="6"/>
        <v>16834713</v>
      </c>
      <c r="P47" s="74">
        <f t="shared" si="6"/>
        <v>11757001</v>
      </c>
      <c r="Q47" s="74">
        <f t="shared" si="6"/>
        <v>11199524</v>
      </c>
      <c r="R47" s="74">
        <f t="shared" si="6"/>
        <v>39791238</v>
      </c>
      <c r="S47" s="74">
        <f t="shared" si="6"/>
        <v>13312559</v>
      </c>
      <c r="T47" s="73">
        <f t="shared" si="6"/>
        <v>-11301371</v>
      </c>
      <c r="U47" s="73">
        <f t="shared" si="6"/>
        <v>43927582</v>
      </c>
      <c r="V47" s="74">
        <f t="shared" si="6"/>
        <v>45938770</v>
      </c>
      <c r="W47" s="74">
        <f t="shared" si="6"/>
        <v>152650762</v>
      </c>
      <c r="X47" s="74">
        <f t="shared" si="6"/>
        <v>157177681</v>
      </c>
      <c r="Y47" s="74">
        <f t="shared" si="6"/>
        <v>-4526919</v>
      </c>
      <c r="Z47" s="75">
        <f>+IF(X47&lt;&gt;0,+(Y47/X47)*100,0)</f>
        <v>-2.8801283815861871</v>
      </c>
      <c r="AA47" s="76">
        <f>SUM(AA45:AA46)</f>
        <v>157177681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240008015</v>
      </c>
      <c r="D6" s="6"/>
      <c r="E6" s="7">
        <v>284466400</v>
      </c>
      <c r="F6" s="8">
        <v>277614400</v>
      </c>
      <c r="G6" s="8">
        <v>23748903</v>
      </c>
      <c r="H6" s="8">
        <v>25688300</v>
      </c>
      <c r="I6" s="8">
        <v>25217789</v>
      </c>
      <c r="J6" s="8">
        <v>74654992</v>
      </c>
      <c r="K6" s="8">
        <v>22641214</v>
      </c>
      <c r="L6" s="8">
        <v>20687363</v>
      </c>
      <c r="M6" s="8">
        <v>21662104</v>
      </c>
      <c r="N6" s="8">
        <v>64990681</v>
      </c>
      <c r="O6" s="8">
        <v>21788708</v>
      </c>
      <c r="P6" s="8">
        <v>23132288</v>
      </c>
      <c r="Q6" s="8">
        <v>22984503</v>
      </c>
      <c r="R6" s="8">
        <v>67905499</v>
      </c>
      <c r="S6" s="8">
        <v>21858111</v>
      </c>
      <c r="T6" s="8">
        <v>22120736</v>
      </c>
      <c r="U6" s="8">
        <v>22077470</v>
      </c>
      <c r="V6" s="8">
        <v>66056317</v>
      </c>
      <c r="W6" s="8">
        <v>273607489</v>
      </c>
      <c r="X6" s="8">
        <v>277614400</v>
      </c>
      <c r="Y6" s="8">
        <v>-4006911</v>
      </c>
      <c r="Z6" s="2">
        <v>-1.4433368730152325</v>
      </c>
      <c r="AA6" s="6">
        <v>277614400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671278</v>
      </c>
      <c r="D13" s="6"/>
      <c r="E13" s="7">
        <v>139800</v>
      </c>
      <c r="F13" s="8">
        <v>1340400</v>
      </c>
      <c r="G13" s="8">
        <v>114166</v>
      </c>
      <c r="H13" s="8">
        <v>117104</v>
      </c>
      <c r="I13" s="8">
        <v>103684</v>
      </c>
      <c r="J13" s="8">
        <v>334954</v>
      </c>
      <c r="K13" s="8">
        <v>106017</v>
      </c>
      <c r="L13" s="8">
        <v>108608</v>
      </c>
      <c r="M13" s="8">
        <v>115399</v>
      </c>
      <c r="N13" s="8">
        <v>330024</v>
      </c>
      <c r="O13" s="8">
        <v>112579</v>
      </c>
      <c r="P13" s="8">
        <v>110180</v>
      </c>
      <c r="Q13" s="8">
        <v>113383</v>
      </c>
      <c r="R13" s="8">
        <v>336142</v>
      </c>
      <c r="S13" s="8">
        <v>124270</v>
      </c>
      <c r="T13" s="8">
        <v>123530</v>
      </c>
      <c r="U13" s="8">
        <v>127422</v>
      </c>
      <c r="V13" s="8">
        <v>375222</v>
      </c>
      <c r="W13" s="8">
        <v>1376342</v>
      </c>
      <c r="X13" s="8">
        <v>1340400</v>
      </c>
      <c r="Y13" s="8">
        <v>35942</v>
      </c>
      <c r="Z13" s="2">
        <v>2.6814383766039991</v>
      </c>
      <c r="AA13" s="6">
        <v>1340400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172712</v>
      </c>
      <c r="D15" s="6"/>
      <c r="E15" s="7">
        <v>282400</v>
      </c>
      <c r="F15" s="8">
        <v>237400</v>
      </c>
      <c r="G15" s="8">
        <v>18291</v>
      </c>
      <c r="H15" s="8">
        <v>13205</v>
      </c>
      <c r="I15" s="8">
        <v>13665</v>
      </c>
      <c r="J15" s="8">
        <v>45161</v>
      </c>
      <c r="K15" s="8">
        <v>16076</v>
      </c>
      <c r="L15" s="8">
        <v>13267</v>
      </c>
      <c r="M15" s="8">
        <v>14053</v>
      </c>
      <c r="N15" s="8">
        <v>43396</v>
      </c>
      <c r="O15" s="8">
        <v>17028</v>
      </c>
      <c r="P15" s="8">
        <v>16758</v>
      </c>
      <c r="Q15" s="8">
        <v>13628</v>
      </c>
      <c r="R15" s="8">
        <v>47414</v>
      </c>
      <c r="S15" s="8">
        <v>20873</v>
      </c>
      <c r="T15" s="8">
        <v>25044</v>
      </c>
      <c r="U15" s="8">
        <v>12749</v>
      </c>
      <c r="V15" s="8">
        <v>58666</v>
      </c>
      <c r="W15" s="8">
        <v>194637</v>
      </c>
      <c r="X15" s="8">
        <v>237400</v>
      </c>
      <c r="Y15" s="8">
        <v>-42763</v>
      </c>
      <c r="Z15" s="2">
        <v>-18.013058129738837</v>
      </c>
      <c r="AA15" s="6">
        <v>237400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8642480</v>
      </c>
      <c r="D18" s="6"/>
      <c r="E18" s="7">
        <v>7791900</v>
      </c>
      <c r="F18" s="8">
        <v>7791900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7791900</v>
      </c>
      <c r="V18" s="8">
        <v>7791900</v>
      </c>
      <c r="W18" s="8">
        <v>7791900</v>
      </c>
      <c r="X18" s="8">
        <v>7791900</v>
      </c>
      <c r="Y18" s="8"/>
      <c r="Z18" s="2"/>
      <c r="AA18" s="6">
        <v>7791900</v>
      </c>
    </row>
    <row r="19" spans="1:27" ht="13.5" x14ac:dyDescent="0.25">
      <c r="A19" s="23" t="s">
        <v>46</v>
      </c>
      <c r="B19" s="29" t="s">
        <v>32</v>
      </c>
      <c r="C19" s="6">
        <v>22866</v>
      </c>
      <c r="D19" s="6"/>
      <c r="E19" s="7">
        <v>24300</v>
      </c>
      <c r="F19" s="26">
        <v>109300</v>
      </c>
      <c r="G19" s="26">
        <v>595</v>
      </c>
      <c r="H19" s="26"/>
      <c r="I19" s="26">
        <v>12027</v>
      </c>
      <c r="J19" s="26">
        <v>12622</v>
      </c>
      <c r="K19" s="26">
        <v>43130</v>
      </c>
      <c r="L19" s="26"/>
      <c r="M19" s="26">
        <v>-4476</v>
      </c>
      <c r="N19" s="26">
        <v>38654</v>
      </c>
      <c r="O19" s="26">
        <v>2120</v>
      </c>
      <c r="P19" s="26">
        <v>2240</v>
      </c>
      <c r="Q19" s="26"/>
      <c r="R19" s="26">
        <v>4360</v>
      </c>
      <c r="S19" s="26">
        <v>-1119</v>
      </c>
      <c r="T19" s="26"/>
      <c r="U19" s="26"/>
      <c r="V19" s="26">
        <v>-1119</v>
      </c>
      <c r="W19" s="26">
        <v>54517</v>
      </c>
      <c r="X19" s="26">
        <v>109300</v>
      </c>
      <c r="Y19" s="26">
        <v>-54783</v>
      </c>
      <c r="Z19" s="27">
        <v>-50.121683440073198</v>
      </c>
      <c r="AA19" s="28">
        <v>109300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249517351</v>
      </c>
      <c r="D21" s="33">
        <f t="shared" si="0"/>
        <v>0</v>
      </c>
      <c r="E21" s="34">
        <f t="shared" si="0"/>
        <v>292704800</v>
      </c>
      <c r="F21" s="35">
        <f t="shared" si="0"/>
        <v>287093400</v>
      </c>
      <c r="G21" s="35">
        <f t="shared" si="0"/>
        <v>23881955</v>
      </c>
      <c r="H21" s="35">
        <f t="shared" si="0"/>
        <v>25818609</v>
      </c>
      <c r="I21" s="35">
        <f t="shared" si="0"/>
        <v>25347165</v>
      </c>
      <c r="J21" s="35">
        <f t="shared" si="0"/>
        <v>75047729</v>
      </c>
      <c r="K21" s="35">
        <f t="shared" si="0"/>
        <v>22806437</v>
      </c>
      <c r="L21" s="35">
        <f t="shared" si="0"/>
        <v>20809238</v>
      </c>
      <c r="M21" s="35">
        <f t="shared" si="0"/>
        <v>21787080</v>
      </c>
      <c r="N21" s="35">
        <f t="shared" si="0"/>
        <v>65402755</v>
      </c>
      <c r="O21" s="35">
        <f t="shared" si="0"/>
        <v>21920435</v>
      </c>
      <c r="P21" s="35">
        <f t="shared" si="0"/>
        <v>23261466</v>
      </c>
      <c r="Q21" s="35">
        <f t="shared" si="0"/>
        <v>23111514</v>
      </c>
      <c r="R21" s="35">
        <f t="shared" si="0"/>
        <v>68293415</v>
      </c>
      <c r="S21" s="35">
        <f t="shared" si="0"/>
        <v>22002135</v>
      </c>
      <c r="T21" s="35">
        <f t="shared" si="0"/>
        <v>22269310</v>
      </c>
      <c r="U21" s="35">
        <f t="shared" si="0"/>
        <v>30009541</v>
      </c>
      <c r="V21" s="35">
        <f t="shared" si="0"/>
        <v>74280986</v>
      </c>
      <c r="W21" s="35">
        <f t="shared" si="0"/>
        <v>283024885</v>
      </c>
      <c r="X21" s="35">
        <f t="shared" si="0"/>
        <v>287093400</v>
      </c>
      <c r="Y21" s="35">
        <f t="shared" si="0"/>
        <v>-4068515</v>
      </c>
      <c r="Z21" s="36">
        <f>+IF(X21&lt;&gt;0,+(Y21/X21)*100,0)</f>
        <v>-1.4171398576212479</v>
      </c>
      <c r="AA21" s="33">
        <f>SUM(AA5:AA20)</f>
        <v>287093400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13684922</v>
      </c>
      <c r="D24" s="6"/>
      <c r="E24" s="7">
        <v>15964900</v>
      </c>
      <c r="F24" s="8">
        <v>15468400</v>
      </c>
      <c r="G24" s="8">
        <v>1164309</v>
      </c>
      <c r="H24" s="8">
        <v>1088901</v>
      </c>
      <c r="I24" s="8">
        <v>1074025</v>
      </c>
      <c r="J24" s="8">
        <v>3327235</v>
      </c>
      <c r="K24" s="8">
        <v>1247229</v>
      </c>
      <c r="L24" s="8">
        <v>1754069</v>
      </c>
      <c r="M24" s="8">
        <v>1341901</v>
      </c>
      <c r="N24" s="8">
        <v>4343199</v>
      </c>
      <c r="O24" s="8">
        <v>1250263</v>
      </c>
      <c r="P24" s="8">
        <v>1155332</v>
      </c>
      <c r="Q24" s="8">
        <v>1225002</v>
      </c>
      <c r="R24" s="8">
        <v>3630597</v>
      </c>
      <c r="S24" s="8">
        <v>1270302</v>
      </c>
      <c r="T24" s="8">
        <v>1221373</v>
      </c>
      <c r="U24" s="8">
        <v>1302658</v>
      </c>
      <c r="V24" s="8">
        <v>3794333</v>
      </c>
      <c r="W24" s="8">
        <v>15095364</v>
      </c>
      <c r="X24" s="8">
        <v>15468400</v>
      </c>
      <c r="Y24" s="8">
        <v>-373036</v>
      </c>
      <c r="Z24" s="2">
        <v>-2.4116004240904036</v>
      </c>
      <c r="AA24" s="6">
        <v>15468400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2800733</v>
      </c>
      <c r="D26" s="6"/>
      <c r="E26" s="7">
        <v>500000</v>
      </c>
      <c r="F26" s="8">
        <v>-500000</v>
      </c>
      <c r="G26" s="8">
        <v>179988</v>
      </c>
      <c r="H26" s="8">
        <v>39543</v>
      </c>
      <c r="I26" s="8">
        <v>337144</v>
      </c>
      <c r="J26" s="8">
        <v>556675</v>
      </c>
      <c r="K26" s="8">
        <v>254833</v>
      </c>
      <c r="L26" s="8">
        <v>7578</v>
      </c>
      <c r="M26" s="8">
        <v>100379</v>
      </c>
      <c r="N26" s="8">
        <v>362790</v>
      </c>
      <c r="O26" s="8">
        <v>291</v>
      </c>
      <c r="P26" s="8">
        <v>145</v>
      </c>
      <c r="Q26" s="8">
        <v>122005</v>
      </c>
      <c r="R26" s="8">
        <v>122441</v>
      </c>
      <c r="S26" s="8">
        <v>1036</v>
      </c>
      <c r="T26" s="8"/>
      <c r="U26" s="8"/>
      <c r="V26" s="8">
        <v>1036</v>
      </c>
      <c r="W26" s="8">
        <v>1042942</v>
      </c>
      <c r="X26" s="8">
        <v>-500000</v>
      </c>
      <c r="Y26" s="8">
        <v>1542942</v>
      </c>
      <c r="Z26" s="2">
        <v>-308.58839999999998</v>
      </c>
      <c r="AA26" s="6">
        <v>-500000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7939400</v>
      </c>
      <c r="F27" s="8">
        <v>10407400</v>
      </c>
      <c r="G27" s="8">
        <v>661617</v>
      </c>
      <c r="H27" s="8">
        <v>661617</v>
      </c>
      <c r="I27" s="8">
        <v>661617</v>
      </c>
      <c r="J27" s="8">
        <v>1984851</v>
      </c>
      <c r="K27" s="8">
        <v>661617</v>
      </c>
      <c r="L27" s="8">
        <v>661617</v>
      </c>
      <c r="M27" s="8"/>
      <c r="N27" s="8">
        <v>1323234</v>
      </c>
      <c r="O27" s="8">
        <v>1323234</v>
      </c>
      <c r="P27" s="8">
        <v>1155216</v>
      </c>
      <c r="Q27" s="8">
        <v>1155216</v>
      </c>
      <c r="R27" s="8">
        <v>3633666</v>
      </c>
      <c r="S27" s="8"/>
      <c r="T27" s="8">
        <v>2310432</v>
      </c>
      <c r="U27" s="8">
        <v>1155216</v>
      </c>
      <c r="V27" s="8">
        <v>3465648</v>
      </c>
      <c r="W27" s="8">
        <v>10407399</v>
      </c>
      <c r="X27" s="8">
        <v>10407400</v>
      </c>
      <c r="Y27" s="8">
        <v>-1</v>
      </c>
      <c r="Z27" s="2"/>
      <c r="AA27" s="6">
        <v>10407400</v>
      </c>
    </row>
    <row r="28" spans="1:27" ht="13.5" x14ac:dyDescent="0.25">
      <c r="A28" s="25" t="s">
        <v>54</v>
      </c>
      <c r="B28" s="24" t="s">
        <v>32</v>
      </c>
      <c r="C28" s="6">
        <v>9624</v>
      </c>
      <c r="D28" s="6"/>
      <c r="E28" s="7">
        <v>479500</v>
      </c>
      <c r="F28" s="8">
        <v>479500</v>
      </c>
      <c r="G28" s="8">
        <v>70158</v>
      </c>
      <c r="H28" s="8">
        <v>58337</v>
      </c>
      <c r="I28" s="8">
        <v>23642</v>
      </c>
      <c r="J28" s="8">
        <v>152137</v>
      </c>
      <c r="K28" s="8">
        <v>128495</v>
      </c>
      <c r="L28" s="8">
        <v>70158</v>
      </c>
      <c r="M28" s="8"/>
      <c r="N28" s="8">
        <v>198653</v>
      </c>
      <c r="O28" s="8">
        <v>30245</v>
      </c>
      <c r="P28" s="8">
        <v>195361</v>
      </c>
      <c r="Q28" s="8">
        <v>278456</v>
      </c>
      <c r="R28" s="8">
        <v>504062</v>
      </c>
      <c r="S28" s="8">
        <v>112450</v>
      </c>
      <c r="T28" s="8">
        <v>108045</v>
      </c>
      <c r="U28" s="8">
        <v>110351</v>
      </c>
      <c r="V28" s="8">
        <v>330846</v>
      </c>
      <c r="W28" s="8">
        <v>1185698</v>
      </c>
      <c r="X28" s="8">
        <v>479500</v>
      </c>
      <c r="Y28" s="8">
        <v>706198</v>
      </c>
      <c r="Z28" s="2">
        <v>147.27799791449428</v>
      </c>
      <c r="AA28" s="6">
        <v>479500</v>
      </c>
    </row>
    <row r="29" spans="1:27" ht="13.5" x14ac:dyDescent="0.25">
      <c r="A29" s="25" t="s">
        <v>55</v>
      </c>
      <c r="B29" s="24" t="s">
        <v>32</v>
      </c>
      <c r="C29" s="6">
        <v>176489766</v>
      </c>
      <c r="D29" s="6"/>
      <c r="E29" s="7">
        <v>209161600</v>
      </c>
      <c r="F29" s="8">
        <v>209161600</v>
      </c>
      <c r="G29" s="8">
        <v>1586135</v>
      </c>
      <c r="H29" s="8">
        <v>26721453</v>
      </c>
      <c r="I29" s="8">
        <v>25197143</v>
      </c>
      <c r="J29" s="8">
        <v>53504731</v>
      </c>
      <c r="K29" s="8">
        <v>15199797</v>
      </c>
      <c r="L29" s="8">
        <v>14785991</v>
      </c>
      <c r="M29" s="8">
        <v>14110362</v>
      </c>
      <c r="N29" s="8">
        <v>44096150</v>
      </c>
      <c r="O29" s="8">
        <v>14521487</v>
      </c>
      <c r="P29" s="8">
        <v>16283353</v>
      </c>
      <c r="Q29" s="8">
        <v>14985218</v>
      </c>
      <c r="R29" s="8">
        <v>45790058</v>
      </c>
      <c r="S29" s="8">
        <v>15473790</v>
      </c>
      <c r="T29" s="8">
        <v>13783689</v>
      </c>
      <c r="U29" s="8">
        <v>36600398</v>
      </c>
      <c r="V29" s="8">
        <v>65857877</v>
      </c>
      <c r="W29" s="8">
        <v>209248816</v>
      </c>
      <c r="X29" s="8">
        <v>209161600</v>
      </c>
      <c r="Y29" s="8">
        <v>87216</v>
      </c>
      <c r="Z29" s="2">
        <v>4.1697902483056166E-2</v>
      </c>
      <c r="AA29" s="6">
        <v>209161600</v>
      </c>
    </row>
    <row r="30" spans="1:27" ht="13.5" x14ac:dyDescent="0.25">
      <c r="A30" s="25" t="s">
        <v>56</v>
      </c>
      <c r="B30" s="24" t="s">
        <v>32</v>
      </c>
      <c r="C30" s="6">
        <v>2779175</v>
      </c>
      <c r="D30" s="6"/>
      <c r="E30" s="7">
        <v>3387900</v>
      </c>
      <c r="F30" s="8">
        <v>3587300</v>
      </c>
      <c r="G30" s="8">
        <v>12388</v>
      </c>
      <c r="H30" s="8">
        <v>184785</v>
      </c>
      <c r="I30" s="8">
        <v>338469</v>
      </c>
      <c r="J30" s="8">
        <v>535642</v>
      </c>
      <c r="K30" s="8">
        <v>105076</v>
      </c>
      <c r="L30" s="8">
        <v>308454</v>
      </c>
      <c r="M30" s="8">
        <v>657332</v>
      </c>
      <c r="N30" s="8">
        <v>1070862</v>
      </c>
      <c r="O30" s="8">
        <v>447610</v>
      </c>
      <c r="P30" s="8">
        <v>513016</v>
      </c>
      <c r="Q30" s="8">
        <v>684346</v>
      </c>
      <c r="R30" s="8">
        <v>1644972</v>
      </c>
      <c r="S30" s="8">
        <v>118384</v>
      </c>
      <c r="T30" s="8">
        <v>329339</v>
      </c>
      <c r="U30" s="8">
        <v>109878</v>
      </c>
      <c r="V30" s="8">
        <v>557601</v>
      </c>
      <c r="W30" s="8">
        <v>3809077</v>
      </c>
      <c r="X30" s="8">
        <v>3587300</v>
      </c>
      <c r="Y30" s="8">
        <v>221777</v>
      </c>
      <c r="Z30" s="2">
        <v>6.182281939062805</v>
      </c>
      <c r="AA30" s="6">
        <v>3587300</v>
      </c>
    </row>
    <row r="31" spans="1:27" ht="13.5" x14ac:dyDescent="0.25">
      <c r="A31" s="25" t="s">
        <v>57</v>
      </c>
      <c r="B31" s="24" t="s">
        <v>32</v>
      </c>
      <c r="C31" s="6">
        <v>1613701</v>
      </c>
      <c r="D31" s="6"/>
      <c r="E31" s="7">
        <v>840400</v>
      </c>
      <c r="F31" s="8">
        <v>570400</v>
      </c>
      <c r="G31" s="8"/>
      <c r="H31" s="8"/>
      <c r="I31" s="8">
        <v>2922</v>
      </c>
      <c r="J31" s="8">
        <v>2922</v>
      </c>
      <c r="K31" s="8">
        <v>14560</v>
      </c>
      <c r="L31" s="8">
        <v>51949</v>
      </c>
      <c r="M31" s="8"/>
      <c r="N31" s="8">
        <v>66509</v>
      </c>
      <c r="O31" s="8"/>
      <c r="P31" s="8">
        <v>94979</v>
      </c>
      <c r="Q31" s="8">
        <v>14606</v>
      </c>
      <c r="R31" s="8">
        <v>109585</v>
      </c>
      <c r="S31" s="8">
        <v>14606</v>
      </c>
      <c r="T31" s="8">
        <v>28425</v>
      </c>
      <c r="U31" s="8">
        <v>29211</v>
      </c>
      <c r="V31" s="8">
        <v>72242</v>
      </c>
      <c r="W31" s="8">
        <v>251258</v>
      </c>
      <c r="X31" s="8">
        <v>570400</v>
      </c>
      <c r="Y31" s="8">
        <v>-319142</v>
      </c>
      <c r="Z31" s="2">
        <v>-55.950561009817669</v>
      </c>
      <c r="AA31" s="6">
        <v>570400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3378208</v>
      </c>
      <c r="D33" s="6"/>
      <c r="E33" s="7">
        <v>4177100</v>
      </c>
      <c r="F33" s="8">
        <v>4208100</v>
      </c>
      <c r="G33" s="8">
        <v>22077</v>
      </c>
      <c r="H33" s="8">
        <v>312331</v>
      </c>
      <c r="I33" s="8">
        <v>388378</v>
      </c>
      <c r="J33" s="8">
        <v>722786</v>
      </c>
      <c r="K33" s="8">
        <v>325534</v>
      </c>
      <c r="L33" s="8">
        <v>325536</v>
      </c>
      <c r="M33" s="8">
        <v>20919</v>
      </c>
      <c r="N33" s="8">
        <v>671989</v>
      </c>
      <c r="O33" s="8">
        <v>553522</v>
      </c>
      <c r="P33" s="8">
        <v>314422</v>
      </c>
      <c r="Q33" s="8">
        <v>340897</v>
      </c>
      <c r="R33" s="8">
        <v>1208841</v>
      </c>
      <c r="S33" s="8">
        <v>362817</v>
      </c>
      <c r="T33" s="8">
        <v>508368</v>
      </c>
      <c r="U33" s="8">
        <v>504510</v>
      </c>
      <c r="V33" s="8">
        <v>1375695</v>
      </c>
      <c r="W33" s="8">
        <v>3979311</v>
      </c>
      <c r="X33" s="8">
        <v>4208100</v>
      </c>
      <c r="Y33" s="8">
        <v>-228789</v>
      </c>
      <c r="Z33" s="2">
        <v>-5.4368717473444068</v>
      </c>
      <c r="AA33" s="6">
        <v>4208100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200756129</v>
      </c>
      <c r="D35" s="33">
        <f>SUM(D24:D34)</f>
        <v>0</v>
      </c>
      <c r="E35" s="34">
        <f t="shared" si="1"/>
        <v>242450800</v>
      </c>
      <c r="F35" s="35">
        <f t="shared" si="1"/>
        <v>243382700</v>
      </c>
      <c r="G35" s="35">
        <f t="shared" si="1"/>
        <v>3696672</v>
      </c>
      <c r="H35" s="35">
        <f t="shared" si="1"/>
        <v>29066967</v>
      </c>
      <c r="I35" s="35">
        <f t="shared" si="1"/>
        <v>28023340</v>
      </c>
      <c r="J35" s="35">
        <f t="shared" si="1"/>
        <v>60786979</v>
      </c>
      <c r="K35" s="35">
        <f t="shared" si="1"/>
        <v>17937141</v>
      </c>
      <c r="L35" s="35">
        <f t="shared" si="1"/>
        <v>17965352</v>
      </c>
      <c r="M35" s="35">
        <f t="shared" si="1"/>
        <v>16230893</v>
      </c>
      <c r="N35" s="35">
        <f t="shared" si="1"/>
        <v>52133386</v>
      </c>
      <c r="O35" s="35">
        <f t="shared" si="1"/>
        <v>18126652</v>
      </c>
      <c r="P35" s="35">
        <f t="shared" si="1"/>
        <v>19711824</v>
      </c>
      <c r="Q35" s="35">
        <f t="shared" si="1"/>
        <v>18805746</v>
      </c>
      <c r="R35" s="35">
        <f t="shared" si="1"/>
        <v>56644222</v>
      </c>
      <c r="S35" s="35">
        <f t="shared" si="1"/>
        <v>17353385</v>
      </c>
      <c r="T35" s="35">
        <f t="shared" si="1"/>
        <v>18289671</v>
      </c>
      <c r="U35" s="35">
        <f t="shared" si="1"/>
        <v>39812222</v>
      </c>
      <c r="V35" s="35">
        <f t="shared" si="1"/>
        <v>75455278</v>
      </c>
      <c r="W35" s="35">
        <f t="shared" si="1"/>
        <v>245019865</v>
      </c>
      <c r="X35" s="35">
        <f t="shared" si="1"/>
        <v>243382700</v>
      </c>
      <c r="Y35" s="35">
        <f t="shared" si="1"/>
        <v>1637165</v>
      </c>
      <c r="Z35" s="36">
        <f>+IF(X35&lt;&gt;0,+(Y35/X35)*100,0)</f>
        <v>0.67267106495243911</v>
      </c>
      <c r="AA35" s="33">
        <f>SUM(AA24:AA34)</f>
        <v>243382700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48761222</v>
      </c>
      <c r="D37" s="46">
        <f>+D21-D35</f>
        <v>0</v>
      </c>
      <c r="E37" s="47">
        <f t="shared" si="2"/>
        <v>50254000</v>
      </c>
      <c r="F37" s="48">
        <f t="shared" si="2"/>
        <v>43710700</v>
      </c>
      <c r="G37" s="48">
        <f t="shared" si="2"/>
        <v>20185283</v>
      </c>
      <c r="H37" s="48">
        <f t="shared" si="2"/>
        <v>-3248358</v>
      </c>
      <c r="I37" s="48">
        <f t="shared" si="2"/>
        <v>-2676175</v>
      </c>
      <c r="J37" s="48">
        <f t="shared" si="2"/>
        <v>14260750</v>
      </c>
      <c r="K37" s="48">
        <f t="shared" si="2"/>
        <v>4869296</v>
      </c>
      <c r="L37" s="48">
        <f t="shared" si="2"/>
        <v>2843886</v>
      </c>
      <c r="M37" s="48">
        <f t="shared" si="2"/>
        <v>5556187</v>
      </c>
      <c r="N37" s="48">
        <f t="shared" si="2"/>
        <v>13269369</v>
      </c>
      <c r="O37" s="48">
        <f t="shared" si="2"/>
        <v>3793783</v>
      </c>
      <c r="P37" s="48">
        <f t="shared" si="2"/>
        <v>3549642</v>
      </c>
      <c r="Q37" s="48">
        <f t="shared" si="2"/>
        <v>4305768</v>
      </c>
      <c r="R37" s="48">
        <f t="shared" si="2"/>
        <v>11649193</v>
      </c>
      <c r="S37" s="48">
        <f t="shared" si="2"/>
        <v>4648750</v>
      </c>
      <c r="T37" s="48">
        <f t="shared" si="2"/>
        <v>3979639</v>
      </c>
      <c r="U37" s="48">
        <f t="shared" si="2"/>
        <v>-9802681</v>
      </c>
      <c r="V37" s="48">
        <f t="shared" si="2"/>
        <v>-1174292</v>
      </c>
      <c r="W37" s="48">
        <f t="shared" si="2"/>
        <v>38005020</v>
      </c>
      <c r="X37" s="48">
        <f>IF(F21=F35,0,X21-X35)</f>
        <v>43710700</v>
      </c>
      <c r="Y37" s="48">
        <f t="shared" si="2"/>
        <v>-5705680</v>
      </c>
      <c r="Z37" s="49">
        <f>+IF(X37&lt;&gt;0,+(Y37/X37)*100,0)</f>
        <v>-13.053279860537581</v>
      </c>
      <c r="AA37" s="46">
        <f>+AA21-AA35</f>
        <v>43710700</v>
      </c>
    </row>
    <row r="38" spans="1:27" ht="23.1" customHeight="1" x14ac:dyDescent="0.25">
      <c r="A38" s="50" t="s">
        <v>62</v>
      </c>
      <c r="B38" s="29" t="s">
        <v>32</v>
      </c>
      <c r="C38" s="6">
        <v>379916</v>
      </c>
      <c r="D38" s="6"/>
      <c r="E38" s="7">
        <v>3205800</v>
      </c>
      <c r="F38" s="8">
        <v>5825900</v>
      </c>
      <c r="G38" s="8"/>
      <c r="H38" s="8"/>
      <c r="I38" s="8"/>
      <c r="J38" s="8"/>
      <c r="K38" s="8"/>
      <c r="L38" s="8"/>
      <c r="M38" s="8">
        <v>891147</v>
      </c>
      <c r="N38" s="8">
        <v>891147</v>
      </c>
      <c r="O38" s="8">
        <v>134720</v>
      </c>
      <c r="P38" s="8"/>
      <c r="Q38" s="8">
        <v>37214</v>
      </c>
      <c r="R38" s="8">
        <v>171934</v>
      </c>
      <c r="S38" s="8">
        <v>1563457</v>
      </c>
      <c r="T38" s="8">
        <v>232035</v>
      </c>
      <c r="U38" s="8">
        <v>3280834</v>
      </c>
      <c r="V38" s="8">
        <v>5076326</v>
      </c>
      <c r="W38" s="8">
        <v>6139407</v>
      </c>
      <c r="X38" s="8">
        <v>5825900</v>
      </c>
      <c r="Y38" s="8">
        <v>313507</v>
      </c>
      <c r="Z38" s="2">
        <v>5.3812629808269969</v>
      </c>
      <c r="AA38" s="6">
        <v>5825900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49141138</v>
      </c>
      <c r="D41" s="56">
        <f>SUM(D37:D40)</f>
        <v>0</v>
      </c>
      <c r="E41" s="57">
        <f t="shared" si="3"/>
        <v>53459800</v>
      </c>
      <c r="F41" s="58">
        <f t="shared" si="3"/>
        <v>49536600</v>
      </c>
      <c r="G41" s="58">
        <f t="shared" si="3"/>
        <v>20185283</v>
      </c>
      <c r="H41" s="58">
        <f t="shared" si="3"/>
        <v>-3248358</v>
      </c>
      <c r="I41" s="58">
        <f t="shared" si="3"/>
        <v>-2676175</v>
      </c>
      <c r="J41" s="58">
        <f t="shared" si="3"/>
        <v>14260750</v>
      </c>
      <c r="K41" s="58">
        <f t="shared" si="3"/>
        <v>4869296</v>
      </c>
      <c r="L41" s="58">
        <f t="shared" si="3"/>
        <v>2843886</v>
      </c>
      <c r="M41" s="58">
        <f t="shared" si="3"/>
        <v>6447334</v>
      </c>
      <c r="N41" s="58">
        <f t="shared" si="3"/>
        <v>14160516</v>
      </c>
      <c r="O41" s="58">
        <f t="shared" si="3"/>
        <v>3928503</v>
      </c>
      <c r="P41" s="58">
        <f t="shared" si="3"/>
        <v>3549642</v>
      </c>
      <c r="Q41" s="58">
        <f t="shared" si="3"/>
        <v>4342982</v>
      </c>
      <c r="R41" s="58">
        <f t="shared" si="3"/>
        <v>11821127</v>
      </c>
      <c r="S41" s="58">
        <f t="shared" si="3"/>
        <v>6212207</v>
      </c>
      <c r="T41" s="58">
        <f t="shared" si="3"/>
        <v>4211674</v>
      </c>
      <c r="U41" s="58">
        <f t="shared" si="3"/>
        <v>-6521847</v>
      </c>
      <c r="V41" s="58">
        <f t="shared" si="3"/>
        <v>3902034</v>
      </c>
      <c r="W41" s="58">
        <f t="shared" si="3"/>
        <v>44144427</v>
      </c>
      <c r="X41" s="58">
        <f t="shared" si="3"/>
        <v>49536600</v>
      </c>
      <c r="Y41" s="58">
        <f t="shared" si="3"/>
        <v>-5392173</v>
      </c>
      <c r="Z41" s="59">
        <f>+IF(X41&lt;&gt;0,+(Y41/X41)*100,0)</f>
        <v>-10.885230314555299</v>
      </c>
      <c r="AA41" s="56">
        <f>SUM(AA37:AA40)</f>
        <v>49536600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49141138</v>
      </c>
      <c r="D43" s="64">
        <f>+D41-D42</f>
        <v>0</v>
      </c>
      <c r="E43" s="65">
        <f t="shared" si="4"/>
        <v>53459800</v>
      </c>
      <c r="F43" s="66">
        <f t="shared" si="4"/>
        <v>49536600</v>
      </c>
      <c r="G43" s="66">
        <f t="shared" si="4"/>
        <v>20185283</v>
      </c>
      <c r="H43" s="66">
        <f t="shared" si="4"/>
        <v>-3248358</v>
      </c>
      <c r="I43" s="66">
        <f t="shared" si="4"/>
        <v>-2676175</v>
      </c>
      <c r="J43" s="66">
        <f t="shared" si="4"/>
        <v>14260750</v>
      </c>
      <c r="K43" s="66">
        <f t="shared" si="4"/>
        <v>4869296</v>
      </c>
      <c r="L43" s="66">
        <f t="shared" si="4"/>
        <v>2843886</v>
      </c>
      <c r="M43" s="66">
        <f t="shared" si="4"/>
        <v>6447334</v>
      </c>
      <c r="N43" s="66">
        <f t="shared" si="4"/>
        <v>14160516</v>
      </c>
      <c r="O43" s="66">
        <f t="shared" si="4"/>
        <v>3928503</v>
      </c>
      <c r="P43" s="66">
        <f t="shared" si="4"/>
        <v>3549642</v>
      </c>
      <c r="Q43" s="66">
        <f t="shared" si="4"/>
        <v>4342982</v>
      </c>
      <c r="R43" s="66">
        <f t="shared" si="4"/>
        <v>11821127</v>
      </c>
      <c r="S43" s="66">
        <f t="shared" si="4"/>
        <v>6212207</v>
      </c>
      <c r="T43" s="66">
        <f t="shared" si="4"/>
        <v>4211674</v>
      </c>
      <c r="U43" s="66">
        <f t="shared" si="4"/>
        <v>-6521847</v>
      </c>
      <c r="V43" s="66">
        <f t="shared" si="4"/>
        <v>3902034</v>
      </c>
      <c r="W43" s="66">
        <f t="shared" si="4"/>
        <v>44144427</v>
      </c>
      <c r="X43" s="66">
        <f t="shared" si="4"/>
        <v>49536600</v>
      </c>
      <c r="Y43" s="66">
        <f t="shared" si="4"/>
        <v>-5392173</v>
      </c>
      <c r="Z43" s="67">
        <f>+IF(X43&lt;&gt;0,+(Y43/X43)*100,0)</f>
        <v>-10.885230314555299</v>
      </c>
      <c r="AA43" s="64">
        <f>+AA41-AA42</f>
        <v>49536600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49141138</v>
      </c>
      <c r="D45" s="56">
        <f>SUM(D43:D44)</f>
        <v>0</v>
      </c>
      <c r="E45" s="57">
        <f t="shared" si="5"/>
        <v>53459800</v>
      </c>
      <c r="F45" s="58">
        <f t="shared" si="5"/>
        <v>49536600</v>
      </c>
      <c r="G45" s="58">
        <f t="shared" si="5"/>
        <v>20185283</v>
      </c>
      <c r="H45" s="58">
        <f t="shared" si="5"/>
        <v>-3248358</v>
      </c>
      <c r="I45" s="58">
        <f t="shared" si="5"/>
        <v>-2676175</v>
      </c>
      <c r="J45" s="58">
        <f t="shared" si="5"/>
        <v>14260750</v>
      </c>
      <c r="K45" s="58">
        <f t="shared" si="5"/>
        <v>4869296</v>
      </c>
      <c r="L45" s="58">
        <f t="shared" si="5"/>
        <v>2843886</v>
      </c>
      <c r="M45" s="58">
        <f t="shared" si="5"/>
        <v>6447334</v>
      </c>
      <c r="N45" s="58">
        <f t="shared" si="5"/>
        <v>14160516</v>
      </c>
      <c r="O45" s="58">
        <f t="shared" si="5"/>
        <v>3928503</v>
      </c>
      <c r="P45" s="58">
        <f t="shared" si="5"/>
        <v>3549642</v>
      </c>
      <c r="Q45" s="58">
        <f t="shared" si="5"/>
        <v>4342982</v>
      </c>
      <c r="R45" s="58">
        <f t="shared" si="5"/>
        <v>11821127</v>
      </c>
      <c r="S45" s="58">
        <f t="shared" si="5"/>
        <v>6212207</v>
      </c>
      <c r="T45" s="58">
        <f t="shared" si="5"/>
        <v>4211674</v>
      </c>
      <c r="U45" s="58">
        <f t="shared" si="5"/>
        <v>-6521847</v>
      </c>
      <c r="V45" s="58">
        <f t="shared" si="5"/>
        <v>3902034</v>
      </c>
      <c r="W45" s="58">
        <f t="shared" si="5"/>
        <v>44144427</v>
      </c>
      <c r="X45" s="58">
        <f t="shared" si="5"/>
        <v>49536600</v>
      </c>
      <c r="Y45" s="58">
        <f t="shared" si="5"/>
        <v>-5392173</v>
      </c>
      <c r="Z45" s="59">
        <f>+IF(X45&lt;&gt;0,+(Y45/X45)*100,0)</f>
        <v>-10.885230314555299</v>
      </c>
      <c r="AA45" s="56">
        <f>SUM(AA43:AA44)</f>
        <v>49536600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49141138</v>
      </c>
      <c r="D47" s="71">
        <f>SUM(D45:D46)</f>
        <v>0</v>
      </c>
      <c r="E47" s="72">
        <f t="shared" si="6"/>
        <v>53459800</v>
      </c>
      <c r="F47" s="73">
        <f t="shared" si="6"/>
        <v>49536600</v>
      </c>
      <c r="G47" s="73">
        <f t="shared" si="6"/>
        <v>20185283</v>
      </c>
      <c r="H47" s="74">
        <f t="shared" si="6"/>
        <v>-3248358</v>
      </c>
      <c r="I47" s="74">
        <f t="shared" si="6"/>
        <v>-2676175</v>
      </c>
      <c r="J47" s="74">
        <f t="shared" si="6"/>
        <v>14260750</v>
      </c>
      <c r="K47" s="74">
        <f t="shared" si="6"/>
        <v>4869296</v>
      </c>
      <c r="L47" s="74">
        <f t="shared" si="6"/>
        <v>2843886</v>
      </c>
      <c r="M47" s="73">
        <f t="shared" si="6"/>
        <v>6447334</v>
      </c>
      <c r="N47" s="73">
        <f t="shared" si="6"/>
        <v>14160516</v>
      </c>
      <c r="O47" s="74">
        <f t="shared" si="6"/>
        <v>3928503</v>
      </c>
      <c r="P47" s="74">
        <f t="shared" si="6"/>
        <v>3549642</v>
      </c>
      <c r="Q47" s="74">
        <f t="shared" si="6"/>
        <v>4342982</v>
      </c>
      <c r="R47" s="74">
        <f t="shared" si="6"/>
        <v>11821127</v>
      </c>
      <c r="S47" s="74">
        <f t="shared" si="6"/>
        <v>6212207</v>
      </c>
      <c r="T47" s="73">
        <f t="shared" si="6"/>
        <v>4211674</v>
      </c>
      <c r="U47" s="73">
        <f t="shared" si="6"/>
        <v>-6521847</v>
      </c>
      <c r="V47" s="74">
        <f t="shared" si="6"/>
        <v>3902034</v>
      </c>
      <c r="W47" s="74">
        <f t="shared" si="6"/>
        <v>44144427</v>
      </c>
      <c r="X47" s="74">
        <f t="shared" si="6"/>
        <v>49536600</v>
      </c>
      <c r="Y47" s="74">
        <f t="shared" si="6"/>
        <v>-5392173</v>
      </c>
      <c r="Z47" s="75">
        <f>+IF(X47&lt;&gt;0,+(Y47/X47)*100,0)</f>
        <v>-10.885230314555299</v>
      </c>
      <c r="AA47" s="76">
        <f>SUM(AA45:AA46)</f>
        <v>49536600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168627695</v>
      </c>
      <c r="D6" s="6"/>
      <c r="E6" s="7">
        <v>180149731</v>
      </c>
      <c r="F6" s="8">
        <v>181408778</v>
      </c>
      <c r="G6" s="8">
        <v>14024682</v>
      </c>
      <c r="H6" s="8">
        <v>16802003</v>
      </c>
      <c r="I6" s="8">
        <v>16669190</v>
      </c>
      <c r="J6" s="8">
        <v>47495875</v>
      </c>
      <c r="K6" s="8">
        <v>16185840</v>
      </c>
      <c r="L6" s="8">
        <v>15055498</v>
      </c>
      <c r="M6" s="8">
        <v>15279919</v>
      </c>
      <c r="N6" s="8">
        <v>46521257</v>
      </c>
      <c r="O6" s="8">
        <v>17777590</v>
      </c>
      <c r="P6" s="8">
        <v>17520847</v>
      </c>
      <c r="Q6" s="8">
        <v>18412297</v>
      </c>
      <c r="R6" s="8">
        <v>53710734</v>
      </c>
      <c r="S6" s="8">
        <v>16191151</v>
      </c>
      <c r="T6" s="8">
        <v>16940157</v>
      </c>
      <c r="U6" s="8">
        <v>22179050</v>
      </c>
      <c r="V6" s="8">
        <v>55310358</v>
      </c>
      <c r="W6" s="8">
        <v>203038224</v>
      </c>
      <c r="X6" s="8">
        <v>181408778</v>
      </c>
      <c r="Y6" s="8">
        <v>21629446</v>
      </c>
      <c r="Z6" s="2">
        <v>11.923042665553924</v>
      </c>
      <c r="AA6" s="6">
        <v>181408778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823503</v>
      </c>
      <c r="D13" s="6"/>
      <c r="E13" s="7">
        <v>909680</v>
      </c>
      <c r="F13" s="8">
        <v>909680</v>
      </c>
      <c r="G13" s="8">
        <v>68783</v>
      </c>
      <c r="H13" s="8">
        <v>70646</v>
      </c>
      <c r="I13" s="8">
        <v>48440</v>
      </c>
      <c r="J13" s="8">
        <v>187869</v>
      </c>
      <c r="K13" s="8">
        <v>51169</v>
      </c>
      <c r="L13" s="8">
        <v>71541</v>
      </c>
      <c r="M13" s="8">
        <v>84503</v>
      </c>
      <c r="N13" s="8">
        <v>207213</v>
      </c>
      <c r="O13" s="8">
        <v>85843</v>
      </c>
      <c r="P13" s="8">
        <v>77148</v>
      </c>
      <c r="Q13" s="8">
        <v>81676</v>
      </c>
      <c r="R13" s="8">
        <v>244667</v>
      </c>
      <c r="S13" s="8">
        <v>88085</v>
      </c>
      <c r="T13" s="8">
        <v>84345</v>
      </c>
      <c r="U13" s="8">
        <v>96093</v>
      </c>
      <c r="V13" s="8">
        <v>268523</v>
      </c>
      <c r="W13" s="8">
        <v>908272</v>
      </c>
      <c r="X13" s="8">
        <v>909680</v>
      </c>
      <c r="Y13" s="8">
        <v>-1408</v>
      </c>
      <c r="Z13" s="2">
        <v>-0.15477970275261629</v>
      </c>
      <c r="AA13" s="6">
        <v>909680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113370</v>
      </c>
      <c r="D15" s="6"/>
      <c r="E15" s="7">
        <v>7914</v>
      </c>
      <c r="F15" s="8">
        <v>113370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156125</v>
      </c>
      <c r="V15" s="8">
        <v>156125</v>
      </c>
      <c r="W15" s="8">
        <v>156125</v>
      </c>
      <c r="X15" s="8">
        <v>113370</v>
      </c>
      <c r="Y15" s="8">
        <v>42755</v>
      </c>
      <c r="Z15" s="2">
        <v>37.712798800388107</v>
      </c>
      <c r="AA15" s="6">
        <v>113370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18062140</v>
      </c>
      <c r="D18" s="6"/>
      <c r="E18" s="7">
        <v>22694950</v>
      </c>
      <c r="F18" s="8">
        <v>23444950</v>
      </c>
      <c r="G18" s="8"/>
      <c r="H18" s="8"/>
      <c r="I18" s="8"/>
      <c r="J18" s="8"/>
      <c r="K18" s="8"/>
      <c r="L18" s="8"/>
      <c r="M18" s="8">
        <v>16837852</v>
      </c>
      <c r="N18" s="8">
        <v>16837852</v>
      </c>
      <c r="O18" s="8"/>
      <c r="P18" s="8"/>
      <c r="Q18" s="8">
        <v>750000</v>
      </c>
      <c r="R18" s="8">
        <v>750000</v>
      </c>
      <c r="S18" s="8">
        <v>-16837852</v>
      </c>
      <c r="T18" s="8">
        <v>26316915</v>
      </c>
      <c r="U18" s="8">
        <v>-3998369</v>
      </c>
      <c r="V18" s="8">
        <v>5480694</v>
      </c>
      <c r="W18" s="8">
        <v>23068546</v>
      </c>
      <c r="X18" s="8">
        <v>23444950</v>
      </c>
      <c r="Y18" s="8">
        <v>-376404</v>
      </c>
      <c r="Z18" s="2">
        <v>-1.605480071401304</v>
      </c>
      <c r="AA18" s="6">
        <v>23444950</v>
      </c>
    </row>
    <row r="19" spans="1:27" ht="13.5" x14ac:dyDescent="0.25">
      <c r="A19" s="23" t="s">
        <v>46</v>
      </c>
      <c r="B19" s="29" t="s">
        <v>32</v>
      </c>
      <c r="C19" s="6">
        <v>10421</v>
      </c>
      <c r="D19" s="6"/>
      <c r="E19" s="7"/>
      <c r="F19" s="26">
        <v>214857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288372</v>
      </c>
      <c r="V19" s="26">
        <v>288372</v>
      </c>
      <c r="W19" s="26">
        <v>288372</v>
      </c>
      <c r="X19" s="26">
        <v>214857</v>
      </c>
      <c r="Y19" s="26">
        <v>73515</v>
      </c>
      <c r="Z19" s="27">
        <v>34.215780728577613</v>
      </c>
      <c r="AA19" s="28">
        <v>214857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448250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448250</v>
      </c>
      <c r="Y20" s="8">
        <v>-448250</v>
      </c>
      <c r="Z20" s="2">
        <v>-100</v>
      </c>
      <c r="AA20" s="6">
        <v>448250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187637129</v>
      </c>
      <c r="D21" s="33">
        <f t="shared" si="0"/>
        <v>0</v>
      </c>
      <c r="E21" s="34">
        <f t="shared" si="0"/>
        <v>203762275</v>
      </c>
      <c r="F21" s="35">
        <f t="shared" si="0"/>
        <v>206539885</v>
      </c>
      <c r="G21" s="35">
        <f t="shared" si="0"/>
        <v>14093465</v>
      </c>
      <c r="H21" s="35">
        <f t="shared" si="0"/>
        <v>16872649</v>
      </c>
      <c r="I21" s="35">
        <f t="shared" si="0"/>
        <v>16717630</v>
      </c>
      <c r="J21" s="35">
        <f t="shared" si="0"/>
        <v>47683744</v>
      </c>
      <c r="K21" s="35">
        <f t="shared" si="0"/>
        <v>16237009</v>
      </c>
      <c r="L21" s="35">
        <f t="shared" si="0"/>
        <v>15127039</v>
      </c>
      <c r="M21" s="35">
        <f t="shared" si="0"/>
        <v>32202274</v>
      </c>
      <c r="N21" s="35">
        <f t="shared" si="0"/>
        <v>63566322</v>
      </c>
      <c r="O21" s="35">
        <f t="shared" si="0"/>
        <v>17863433</v>
      </c>
      <c r="P21" s="35">
        <f t="shared" si="0"/>
        <v>17597995</v>
      </c>
      <c r="Q21" s="35">
        <f t="shared" si="0"/>
        <v>19243973</v>
      </c>
      <c r="R21" s="35">
        <f t="shared" si="0"/>
        <v>54705401</v>
      </c>
      <c r="S21" s="35">
        <f t="shared" si="0"/>
        <v>-558616</v>
      </c>
      <c r="T21" s="35">
        <f t="shared" si="0"/>
        <v>43341417</v>
      </c>
      <c r="U21" s="35">
        <f t="shared" si="0"/>
        <v>18721271</v>
      </c>
      <c r="V21" s="35">
        <f t="shared" si="0"/>
        <v>61504072</v>
      </c>
      <c r="W21" s="35">
        <f t="shared" si="0"/>
        <v>227459539</v>
      </c>
      <c r="X21" s="35">
        <f t="shared" si="0"/>
        <v>206539885</v>
      </c>
      <c r="Y21" s="35">
        <f t="shared" si="0"/>
        <v>20919654</v>
      </c>
      <c r="Z21" s="36">
        <f>+IF(X21&lt;&gt;0,+(Y21/X21)*100,0)</f>
        <v>10.128626729892872</v>
      </c>
      <c r="AA21" s="33">
        <f>SUM(AA5:AA20)</f>
        <v>206539885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19209856</v>
      </c>
      <c r="D24" s="6"/>
      <c r="E24" s="7">
        <v>19900870</v>
      </c>
      <c r="F24" s="8">
        <v>19900870</v>
      </c>
      <c r="G24" s="8">
        <v>1662043</v>
      </c>
      <c r="H24" s="8">
        <v>1605796</v>
      </c>
      <c r="I24" s="8">
        <v>1653565</v>
      </c>
      <c r="J24" s="8">
        <v>4921404</v>
      </c>
      <c r="K24" s="8">
        <v>1850208</v>
      </c>
      <c r="L24" s="8">
        <v>1766803</v>
      </c>
      <c r="M24" s="8">
        <v>1847917</v>
      </c>
      <c r="N24" s="8">
        <v>5464928</v>
      </c>
      <c r="O24" s="8">
        <v>1854538</v>
      </c>
      <c r="P24" s="8">
        <v>1619536</v>
      </c>
      <c r="Q24" s="8">
        <v>1443682</v>
      </c>
      <c r="R24" s="8">
        <v>4917756</v>
      </c>
      <c r="S24" s="8">
        <v>1498344</v>
      </c>
      <c r="T24" s="8">
        <v>1506431</v>
      </c>
      <c r="U24" s="8">
        <v>1563841</v>
      </c>
      <c r="V24" s="8">
        <v>4568616</v>
      </c>
      <c r="W24" s="8">
        <v>19872704</v>
      </c>
      <c r="X24" s="8">
        <v>19900870</v>
      </c>
      <c r="Y24" s="8">
        <v>-28166</v>
      </c>
      <c r="Z24" s="2">
        <v>-0.14153150088413222</v>
      </c>
      <c r="AA24" s="6">
        <v>19900870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3006554</v>
      </c>
      <c r="D26" s="6"/>
      <c r="E26" s="7">
        <v>12013779</v>
      </c>
      <c r="F26" s="8">
        <v>12013779</v>
      </c>
      <c r="G26" s="8">
        <v>1001148</v>
      </c>
      <c r="H26" s="8">
        <v>1001148</v>
      </c>
      <c r="I26" s="8">
        <v>1001148</v>
      </c>
      <c r="J26" s="8">
        <v>3003444</v>
      </c>
      <c r="K26" s="8">
        <v>1041328</v>
      </c>
      <c r="L26" s="8">
        <v>1039822</v>
      </c>
      <c r="M26" s="8"/>
      <c r="N26" s="8">
        <v>2081150</v>
      </c>
      <c r="O26" s="8">
        <v>2502865</v>
      </c>
      <c r="P26" s="8">
        <v>1035703</v>
      </c>
      <c r="Q26" s="8">
        <v>1054690</v>
      </c>
      <c r="R26" s="8">
        <v>4593258</v>
      </c>
      <c r="S26" s="8">
        <v>1003554</v>
      </c>
      <c r="T26" s="8">
        <v>1114539</v>
      </c>
      <c r="U26" s="8">
        <v>4044675</v>
      </c>
      <c r="V26" s="8">
        <v>6162768</v>
      </c>
      <c r="W26" s="8">
        <v>15840620</v>
      </c>
      <c r="X26" s="8">
        <v>12013779</v>
      </c>
      <c r="Y26" s="8">
        <v>3826841</v>
      </c>
      <c r="Z26" s="2">
        <v>31.853765580339044</v>
      </c>
      <c r="AA26" s="6">
        <v>12013779</v>
      </c>
    </row>
    <row r="27" spans="1:27" ht="13.5" x14ac:dyDescent="0.25">
      <c r="A27" s="25" t="s">
        <v>53</v>
      </c>
      <c r="B27" s="24" t="s">
        <v>32</v>
      </c>
      <c r="C27" s="6">
        <v>4869096</v>
      </c>
      <c r="D27" s="6"/>
      <c r="E27" s="7">
        <v>4766260</v>
      </c>
      <c r="F27" s="8">
        <v>5233303</v>
      </c>
      <c r="G27" s="8">
        <v>397940</v>
      </c>
      <c r="H27" s="8">
        <v>397940</v>
      </c>
      <c r="I27" s="8">
        <v>397940</v>
      </c>
      <c r="J27" s="8">
        <v>1193820</v>
      </c>
      <c r="K27" s="8">
        <v>397940</v>
      </c>
      <c r="L27" s="8">
        <v>397940</v>
      </c>
      <c r="M27" s="8">
        <v>397940</v>
      </c>
      <c r="N27" s="8">
        <v>1193820</v>
      </c>
      <c r="O27" s="8">
        <v>397940</v>
      </c>
      <c r="P27" s="8">
        <v>397940</v>
      </c>
      <c r="Q27" s="8">
        <v>397940</v>
      </c>
      <c r="R27" s="8">
        <v>1193820</v>
      </c>
      <c r="S27" s="8">
        <v>602789</v>
      </c>
      <c r="T27" s="8">
        <v>421608</v>
      </c>
      <c r="U27" s="8">
        <v>407215</v>
      </c>
      <c r="V27" s="8">
        <v>1431612</v>
      </c>
      <c r="W27" s="8">
        <v>5013072</v>
      </c>
      <c r="X27" s="8">
        <v>5233303</v>
      </c>
      <c r="Y27" s="8">
        <v>-220231</v>
      </c>
      <c r="Z27" s="2">
        <v>-4.208260060615638</v>
      </c>
      <c r="AA27" s="6">
        <v>5233303</v>
      </c>
    </row>
    <row r="28" spans="1:27" ht="13.5" x14ac:dyDescent="0.25">
      <c r="A28" s="25" t="s">
        <v>54</v>
      </c>
      <c r="B28" s="24" t="s">
        <v>32</v>
      </c>
      <c r="C28" s="6">
        <v>3080711</v>
      </c>
      <c r="D28" s="6"/>
      <c r="E28" s="7">
        <v>2548013</v>
      </c>
      <c r="F28" s="8">
        <v>2554936</v>
      </c>
      <c r="G28" s="8">
        <v>5275</v>
      </c>
      <c r="H28" s="8">
        <v>5361</v>
      </c>
      <c r="I28" s="8">
        <v>5272</v>
      </c>
      <c r="J28" s="8">
        <v>15908</v>
      </c>
      <c r="K28" s="8">
        <v>4847</v>
      </c>
      <c r="L28" s="8">
        <v>5251</v>
      </c>
      <c r="M28" s="8">
        <v>1329882</v>
      </c>
      <c r="N28" s="8">
        <v>1339980</v>
      </c>
      <c r="O28" s="8">
        <v>4586</v>
      </c>
      <c r="P28" s="8">
        <v>4805</v>
      </c>
      <c r="Q28" s="8">
        <v>4558</v>
      </c>
      <c r="R28" s="8">
        <v>13949</v>
      </c>
      <c r="S28" s="8">
        <v>4464</v>
      </c>
      <c r="T28" s="8">
        <v>4515</v>
      </c>
      <c r="U28" s="8">
        <v>1181992</v>
      </c>
      <c r="V28" s="8">
        <v>1190971</v>
      </c>
      <c r="W28" s="8">
        <v>2560808</v>
      </c>
      <c r="X28" s="8">
        <v>2554936</v>
      </c>
      <c r="Y28" s="8">
        <v>5872</v>
      </c>
      <c r="Z28" s="2">
        <v>0.22982963174028626</v>
      </c>
      <c r="AA28" s="6">
        <v>2554936</v>
      </c>
    </row>
    <row r="29" spans="1:27" ht="13.5" x14ac:dyDescent="0.25">
      <c r="A29" s="25" t="s">
        <v>55</v>
      </c>
      <c r="B29" s="24" t="s">
        <v>32</v>
      </c>
      <c r="C29" s="6">
        <v>134674170</v>
      </c>
      <c r="D29" s="6"/>
      <c r="E29" s="7">
        <v>147720979</v>
      </c>
      <c r="F29" s="8">
        <v>147720979</v>
      </c>
      <c r="G29" s="8">
        <v>2085006</v>
      </c>
      <c r="H29" s="8">
        <v>20897122</v>
      </c>
      <c r="I29" s="8">
        <v>19103541</v>
      </c>
      <c r="J29" s="8">
        <v>42085669</v>
      </c>
      <c r="K29" s="8">
        <v>21214730</v>
      </c>
      <c r="L29" s="8">
        <v>195646</v>
      </c>
      <c r="M29" s="8">
        <v>10947935</v>
      </c>
      <c r="N29" s="8">
        <v>32358311</v>
      </c>
      <c r="O29" s="8">
        <v>12862316</v>
      </c>
      <c r="P29" s="8">
        <v>12703962</v>
      </c>
      <c r="Q29" s="8">
        <v>10938042</v>
      </c>
      <c r="R29" s="8">
        <v>36504320</v>
      </c>
      <c r="S29" s="8">
        <v>11682555</v>
      </c>
      <c r="T29" s="8">
        <v>12932467</v>
      </c>
      <c r="U29" s="8">
        <v>10586442</v>
      </c>
      <c r="V29" s="8">
        <v>35201464</v>
      </c>
      <c r="W29" s="8">
        <v>146149764</v>
      </c>
      <c r="X29" s="8">
        <v>147720979</v>
      </c>
      <c r="Y29" s="8">
        <v>-1571215</v>
      </c>
      <c r="Z29" s="2">
        <v>-1.0636370071714729</v>
      </c>
      <c r="AA29" s="6">
        <v>147720979</v>
      </c>
    </row>
    <row r="30" spans="1:27" ht="13.5" x14ac:dyDescent="0.25">
      <c r="A30" s="25" t="s">
        <v>56</v>
      </c>
      <c r="B30" s="24" t="s">
        <v>32</v>
      </c>
      <c r="C30" s="6">
        <v>2957894</v>
      </c>
      <c r="D30" s="6"/>
      <c r="E30" s="7">
        <v>3674800</v>
      </c>
      <c r="F30" s="8">
        <v>3612163</v>
      </c>
      <c r="G30" s="8">
        <v>210331</v>
      </c>
      <c r="H30" s="8">
        <v>126650</v>
      </c>
      <c r="I30" s="8">
        <v>306692</v>
      </c>
      <c r="J30" s="8">
        <v>643673</v>
      </c>
      <c r="K30" s="8">
        <v>301031</v>
      </c>
      <c r="L30" s="8">
        <v>239042</v>
      </c>
      <c r="M30" s="8">
        <v>124223</v>
      </c>
      <c r="N30" s="8">
        <v>664296</v>
      </c>
      <c r="O30" s="8">
        <v>154993</v>
      </c>
      <c r="P30" s="8">
        <v>429074</v>
      </c>
      <c r="Q30" s="8">
        <v>165643</v>
      </c>
      <c r="R30" s="8">
        <v>749710</v>
      </c>
      <c r="S30" s="8">
        <v>273534</v>
      </c>
      <c r="T30" s="8">
        <v>282792</v>
      </c>
      <c r="U30" s="8">
        <v>1103557</v>
      </c>
      <c r="V30" s="8">
        <v>1659883</v>
      </c>
      <c r="W30" s="8">
        <v>3717562</v>
      </c>
      <c r="X30" s="8">
        <v>3612163</v>
      </c>
      <c r="Y30" s="8">
        <v>105399</v>
      </c>
      <c r="Z30" s="2">
        <v>2.9178915790898694</v>
      </c>
      <c r="AA30" s="6">
        <v>3612163</v>
      </c>
    </row>
    <row r="31" spans="1:27" ht="13.5" x14ac:dyDescent="0.25">
      <c r="A31" s="25" t="s">
        <v>57</v>
      </c>
      <c r="B31" s="24" t="s">
        <v>32</v>
      </c>
      <c r="C31" s="6">
        <v>2948953</v>
      </c>
      <c r="D31" s="6"/>
      <c r="E31" s="7">
        <v>8378614</v>
      </c>
      <c r="F31" s="8">
        <v>9380333</v>
      </c>
      <c r="G31" s="8"/>
      <c r="H31" s="8">
        <v>86797</v>
      </c>
      <c r="I31" s="8">
        <v>73078</v>
      </c>
      <c r="J31" s="8">
        <v>159875</v>
      </c>
      <c r="K31" s="8">
        <v>29301</v>
      </c>
      <c r="L31" s="8">
        <v>250808</v>
      </c>
      <c r="M31" s="8">
        <v>2933657</v>
      </c>
      <c r="N31" s="8">
        <v>3213766</v>
      </c>
      <c r="O31" s="8">
        <v>325138</v>
      </c>
      <c r="P31" s="8">
        <v>231342</v>
      </c>
      <c r="Q31" s="8">
        <v>709595</v>
      </c>
      <c r="R31" s="8">
        <v>1266075</v>
      </c>
      <c r="S31" s="8">
        <v>353453</v>
      </c>
      <c r="T31" s="8">
        <v>266128</v>
      </c>
      <c r="U31" s="8">
        <v>2531982</v>
      </c>
      <c r="V31" s="8">
        <v>3151563</v>
      </c>
      <c r="W31" s="8">
        <v>7791279</v>
      </c>
      <c r="X31" s="8">
        <v>9380333</v>
      </c>
      <c r="Y31" s="8">
        <v>-1589054</v>
      </c>
      <c r="Z31" s="2">
        <v>-16.940272802681953</v>
      </c>
      <c r="AA31" s="6">
        <v>9380333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2336380</v>
      </c>
      <c r="D33" s="6"/>
      <c r="E33" s="7">
        <v>1656093</v>
      </c>
      <c r="F33" s="8">
        <v>1985110</v>
      </c>
      <c r="G33" s="8">
        <v>22521</v>
      </c>
      <c r="H33" s="8">
        <v>98828</v>
      </c>
      <c r="I33" s="8">
        <v>223882</v>
      </c>
      <c r="J33" s="8">
        <v>345231</v>
      </c>
      <c r="K33" s="8">
        <v>465432</v>
      </c>
      <c r="L33" s="8">
        <v>20638</v>
      </c>
      <c r="M33" s="8">
        <v>75210</v>
      </c>
      <c r="N33" s="8">
        <v>561280</v>
      </c>
      <c r="O33" s="8">
        <v>7027</v>
      </c>
      <c r="P33" s="8">
        <v>113890</v>
      </c>
      <c r="Q33" s="8">
        <v>353206</v>
      </c>
      <c r="R33" s="8">
        <v>474123</v>
      </c>
      <c r="S33" s="8">
        <v>70438</v>
      </c>
      <c r="T33" s="8">
        <v>383119</v>
      </c>
      <c r="U33" s="8">
        <v>522555</v>
      </c>
      <c r="V33" s="8">
        <v>976112</v>
      </c>
      <c r="W33" s="8">
        <v>2356746</v>
      </c>
      <c r="X33" s="8">
        <v>1985110</v>
      </c>
      <c r="Y33" s="8">
        <v>371636</v>
      </c>
      <c r="Z33" s="2">
        <v>18.721179178987562</v>
      </c>
      <c r="AA33" s="6">
        <v>1985110</v>
      </c>
    </row>
    <row r="34" spans="1:27" ht="13.5" x14ac:dyDescent="0.25">
      <c r="A34" s="23" t="s">
        <v>59</v>
      </c>
      <c r="B34" s="29" t="s">
        <v>32</v>
      </c>
      <c r="C34" s="6">
        <v>773463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173857077</v>
      </c>
      <c r="D35" s="33">
        <f>SUM(D24:D34)</f>
        <v>0</v>
      </c>
      <c r="E35" s="34">
        <f t="shared" si="1"/>
        <v>200659408</v>
      </c>
      <c r="F35" s="35">
        <f t="shared" si="1"/>
        <v>202401473</v>
      </c>
      <c r="G35" s="35">
        <f t="shared" si="1"/>
        <v>5384264</v>
      </c>
      <c r="H35" s="35">
        <f t="shared" si="1"/>
        <v>24219642</v>
      </c>
      <c r="I35" s="35">
        <f t="shared" si="1"/>
        <v>22765118</v>
      </c>
      <c r="J35" s="35">
        <f t="shared" si="1"/>
        <v>52369024</v>
      </c>
      <c r="K35" s="35">
        <f t="shared" si="1"/>
        <v>25304817</v>
      </c>
      <c r="L35" s="35">
        <f t="shared" si="1"/>
        <v>3915950</v>
      </c>
      <c r="M35" s="35">
        <f t="shared" si="1"/>
        <v>17656764</v>
      </c>
      <c r="N35" s="35">
        <f t="shared" si="1"/>
        <v>46877531</v>
      </c>
      <c r="O35" s="35">
        <f t="shared" si="1"/>
        <v>18109403</v>
      </c>
      <c r="P35" s="35">
        <f t="shared" si="1"/>
        <v>16536252</v>
      </c>
      <c r="Q35" s="35">
        <f t="shared" si="1"/>
        <v>15067356</v>
      </c>
      <c r="R35" s="35">
        <f t="shared" si="1"/>
        <v>49713011</v>
      </c>
      <c r="S35" s="35">
        <f t="shared" si="1"/>
        <v>15489131</v>
      </c>
      <c r="T35" s="35">
        <f t="shared" si="1"/>
        <v>16911599</v>
      </c>
      <c r="U35" s="35">
        <f t="shared" si="1"/>
        <v>21942259</v>
      </c>
      <c r="V35" s="35">
        <f t="shared" si="1"/>
        <v>54342989</v>
      </c>
      <c r="W35" s="35">
        <f t="shared" si="1"/>
        <v>203302555</v>
      </c>
      <c r="X35" s="35">
        <f t="shared" si="1"/>
        <v>202401473</v>
      </c>
      <c r="Y35" s="35">
        <f t="shared" si="1"/>
        <v>901082</v>
      </c>
      <c r="Z35" s="36">
        <f>+IF(X35&lt;&gt;0,+(Y35/X35)*100,0)</f>
        <v>0.44519537661665137</v>
      </c>
      <c r="AA35" s="33">
        <f>SUM(AA24:AA34)</f>
        <v>202401473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13780052</v>
      </c>
      <c r="D37" s="46">
        <f>+D21-D35</f>
        <v>0</v>
      </c>
      <c r="E37" s="47">
        <f t="shared" si="2"/>
        <v>3102867</v>
      </c>
      <c r="F37" s="48">
        <f t="shared" si="2"/>
        <v>4138412</v>
      </c>
      <c r="G37" s="48">
        <f t="shared" si="2"/>
        <v>8709201</v>
      </c>
      <c r="H37" s="48">
        <f t="shared" si="2"/>
        <v>-7346993</v>
      </c>
      <c r="I37" s="48">
        <f t="shared" si="2"/>
        <v>-6047488</v>
      </c>
      <c r="J37" s="48">
        <f t="shared" si="2"/>
        <v>-4685280</v>
      </c>
      <c r="K37" s="48">
        <f t="shared" si="2"/>
        <v>-9067808</v>
      </c>
      <c r="L37" s="48">
        <f t="shared" si="2"/>
        <v>11211089</v>
      </c>
      <c r="M37" s="48">
        <f t="shared" si="2"/>
        <v>14545510</v>
      </c>
      <c r="N37" s="48">
        <f t="shared" si="2"/>
        <v>16688791</v>
      </c>
      <c r="O37" s="48">
        <f t="shared" si="2"/>
        <v>-245970</v>
      </c>
      <c r="P37" s="48">
        <f t="shared" si="2"/>
        <v>1061743</v>
      </c>
      <c r="Q37" s="48">
        <f t="shared" si="2"/>
        <v>4176617</v>
      </c>
      <c r="R37" s="48">
        <f t="shared" si="2"/>
        <v>4992390</v>
      </c>
      <c r="S37" s="48">
        <f t="shared" si="2"/>
        <v>-16047747</v>
      </c>
      <c r="T37" s="48">
        <f t="shared" si="2"/>
        <v>26429818</v>
      </c>
      <c r="U37" s="48">
        <f t="shared" si="2"/>
        <v>-3220988</v>
      </c>
      <c r="V37" s="48">
        <f t="shared" si="2"/>
        <v>7161083</v>
      </c>
      <c r="W37" s="48">
        <f t="shared" si="2"/>
        <v>24156984</v>
      </c>
      <c r="X37" s="48">
        <f>IF(F21=F35,0,X21-X35)</f>
        <v>4138412</v>
      </c>
      <c r="Y37" s="48">
        <f t="shared" si="2"/>
        <v>20018572</v>
      </c>
      <c r="Z37" s="49">
        <f>+IF(X37&lt;&gt;0,+(Y37/X37)*100,0)</f>
        <v>483.72593158921831</v>
      </c>
      <c r="AA37" s="46">
        <f>+AA21-AA35</f>
        <v>4138412</v>
      </c>
    </row>
    <row r="38" spans="1:27" ht="23.1" customHeight="1" x14ac:dyDescent="0.25">
      <c r="A38" s="50" t="s">
        <v>62</v>
      </c>
      <c r="B38" s="29" t="s">
        <v>32</v>
      </c>
      <c r="C38" s="6">
        <v>3943707</v>
      </c>
      <c r="D38" s="6"/>
      <c r="E38" s="7">
        <v>4250000</v>
      </c>
      <c r="F38" s="8">
        <v>4250000</v>
      </c>
      <c r="G38" s="8"/>
      <c r="H38" s="8"/>
      <c r="I38" s="8"/>
      <c r="J38" s="8"/>
      <c r="K38" s="8"/>
      <c r="L38" s="8"/>
      <c r="M38" s="8">
        <v>899914</v>
      </c>
      <c r="N38" s="8">
        <v>899914</v>
      </c>
      <c r="O38" s="8"/>
      <c r="P38" s="8"/>
      <c r="Q38" s="8"/>
      <c r="R38" s="8"/>
      <c r="S38" s="8">
        <v>-899914</v>
      </c>
      <c r="T38" s="8">
        <v>1235150</v>
      </c>
      <c r="U38" s="8">
        <v>2091642</v>
      </c>
      <c r="V38" s="8">
        <v>2426878</v>
      </c>
      <c r="W38" s="8">
        <v>3326792</v>
      </c>
      <c r="X38" s="8">
        <v>4250000</v>
      </c>
      <c r="Y38" s="8">
        <v>-923208</v>
      </c>
      <c r="Z38" s="2">
        <v>-21.722541176470589</v>
      </c>
      <c r="AA38" s="6">
        <v>4250000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17723759</v>
      </c>
      <c r="D41" s="56">
        <f>SUM(D37:D40)</f>
        <v>0</v>
      </c>
      <c r="E41" s="57">
        <f t="shared" si="3"/>
        <v>7352867</v>
      </c>
      <c r="F41" s="58">
        <f t="shared" si="3"/>
        <v>8388412</v>
      </c>
      <c r="G41" s="58">
        <f t="shared" si="3"/>
        <v>8709201</v>
      </c>
      <c r="H41" s="58">
        <f t="shared" si="3"/>
        <v>-7346993</v>
      </c>
      <c r="I41" s="58">
        <f t="shared" si="3"/>
        <v>-6047488</v>
      </c>
      <c r="J41" s="58">
        <f t="shared" si="3"/>
        <v>-4685280</v>
      </c>
      <c r="K41" s="58">
        <f t="shared" si="3"/>
        <v>-9067808</v>
      </c>
      <c r="L41" s="58">
        <f t="shared" si="3"/>
        <v>11211089</v>
      </c>
      <c r="M41" s="58">
        <f t="shared" si="3"/>
        <v>15445424</v>
      </c>
      <c r="N41" s="58">
        <f t="shared" si="3"/>
        <v>17588705</v>
      </c>
      <c r="O41" s="58">
        <f t="shared" si="3"/>
        <v>-245970</v>
      </c>
      <c r="P41" s="58">
        <f t="shared" si="3"/>
        <v>1061743</v>
      </c>
      <c r="Q41" s="58">
        <f t="shared" si="3"/>
        <v>4176617</v>
      </c>
      <c r="R41" s="58">
        <f t="shared" si="3"/>
        <v>4992390</v>
      </c>
      <c r="S41" s="58">
        <f t="shared" si="3"/>
        <v>-16947661</v>
      </c>
      <c r="T41" s="58">
        <f t="shared" si="3"/>
        <v>27664968</v>
      </c>
      <c r="U41" s="58">
        <f t="shared" si="3"/>
        <v>-1129346</v>
      </c>
      <c r="V41" s="58">
        <f t="shared" si="3"/>
        <v>9587961</v>
      </c>
      <c r="W41" s="58">
        <f t="shared" si="3"/>
        <v>27483776</v>
      </c>
      <c r="X41" s="58">
        <f t="shared" si="3"/>
        <v>8388412</v>
      </c>
      <c r="Y41" s="58">
        <f t="shared" si="3"/>
        <v>19095364</v>
      </c>
      <c r="Z41" s="59">
        <f>+IF(X41&lt;&gt;0,+(Y41/X41)*100,0)</f>
        <v>227.63979642392385</v>
      </c>
      <c r="AA41" s="56">
        <f>SUM(AA37:AA40)</f>
        <v>8388412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17723759</v>
      </c>
      <c r="D43" s="64">
        <f>+D41-D42</f>
        <v>0</v>
      </c>
      <c r="E43" s="65">
        <f t="shared" si="4"/>
        <v>7352867</v>
      </c>
      <c r="F43" s="66">
        <f t="shared" si="4"/>
        <v>8388412</v>
      </c>
      <c r="G43" s="66">
        <f t="shared" si="4"/>
        <v>8709201</v>
      </c>
      <c r="H43" s="66">
        <f t="shared" si="4"/>
        <v>-7346993</v>
      </c>
      <c r="I43" s="66">
        <f t="shared" si="4"/>
        <v>-6047488</v>
      </c>
      <c r="J43" s="66">
        <f t="shared" si="4"/>
        <v>-4685280</v>
      </c>
      <c r="K43" s="66">
        <f t="shared" si="4"/>
        <v>-9067808</v>
      </c>
      <c r="L43" s="66">
        <f t="shared" si="4"/>
        <v>11211089</v>
      </c>
      <c r="M43" s="66">
        <f t="shared" si="4"/>
        <v>15445424</v>
      </c>
      <c r="N43" s="66">
        <f t="shared" si="4"/>
        <v>17588705</v>
      </c>
      <c r="O43" s="66">
        <f t="shared" si="4"/>
        <v>-245970</v>
      </c>
      <c r="P43" s="66">
        <f t="shared" si="4"/>
        <v>1061743</v>
      </c>
      <c r="Q43" s="66">
        <f t="shared" si="4"/>
        <v>4176617</v>
      </c>
      <c r="R43" s="66">
        <f t="shared" si="4"/>
        <v>4992390</v>
      </c>
      <c r="S43" s="66">
        <f t="shared" si="4"/>
        <v>-16947661</v>
      </c>
      <c r="T43" s="66">
        <f t="shared" si="4"/>
        <v>27664968</v>
      </c>
      <c r="U43" s="66">
        <f t="shared" si="4"/>
        <v>-1129346</v>
      </c>
      <c r="V43" s="66">
        <f t="shared" si="4"/>
        <v>9587961</v>
      </c>
      <c r="W43" s="66">
        <f t="shared" si="4"/>
        <v>27483776</v>
      </c>
      <c r="X43" s="66">
        <f t="shared" si="4"/>
        <v>8388412</v>
      </c>
      <c r="Y43" s="66">
        <f t="shared" si="4"/>
        <v>19095364</v>
      </c>
      <c r="Z43" s="67">
        <f>+IF(X43&lt;&gt;0,+(Y43/X43)*100,0)</f>
        <v>227.63979642392385</v>
      </c>
      <c r="AA43" s="64">
        <f>+AA41-AA42</f>
        <v>8388412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17723759</v>
      </c>
      <c r="D45" s="56">
        <f>SUM(D43:D44)</f>
        <v>0</v>
      </c>
      <c r="E45" s="57">
        <f t="shared" si="5"/>
        <v>7352867</v>
      </c>
      <c r="F45" s="58">
        <f t="shared" si="5"/>
        <v>8388412</v>
      </c>
      <c r="G45" s="58">
        <f t="shared" si="5"/>
        <v>8709201</v>
      </c>
      <c r="H45" s="58">
        <f t="shared" si="5"/>
        <v>-7346993</v>
      </c>
      <c r="I45" s="58">
        <f t="shared" si="5"/>
        <v>-6047488</v>
      </c>
      <c r="J45" s="58">
        <f t="shared" si="5"/>
        <v>-4685280</v>
      </c>
      <c r="K45" s="58">
        <f t="shared" si="5"/>
        <v>-9067808</v>
      </c>
      <c r="L45" s="58">
        <f t="shared" si="5"/>
        <v>11211089</v>
      </c>
      <c r="M45" s="58">
        <f t="shared" si="5"/>
        <v>15445424</v>
      </c>
      <c r="N45" s="58">
        <f t="shared" si="5"/>
        <v>17588705</v>
      </c>
      <c r="O45" s="58">
        <f t="shared" si="5"/>
        <v>-245970</v>
      </c>
      <c r="P45" s="58">
        <f t="shared" si="5"/>
        <v>1061743</v>
      </c>
      <c r="Q45" s="58">
        <f t="shared" si="5"/>
        <v>4176617</v>
      </c>
      <c r="R45" s="58">
        <f t="shared" si="5"/>
        <v>4992390</v>
      </c>
      <c r="S45" s="58">
        <f t="shared" si="5"/>
        <v>-16947661</v>
      </c>
      <c r="T45" s="58">
        <f t="shared" si="5"/>
        <v>27664968</v>
      </c>
      <c r="U45" s="58">
        <f t="shared" si="5"/>
        <v>-1129346</v>
      </c>
      <c r="V45" s="58">
        <f t="shared" si="5"/>
        <v>9587961</v>
      </c>
      <c r="W45" s="58">
        <f t="shared" si="5"/>
        <v>27483776</v>
      </c>
      <c r="X45" s="58">
        <f t="shared" si="5"/>
        <v>8388412</v>
      </c>
      <c r="Y45" s="58">
        <f t="shared" si="5"/>
        <v>19095364</v>
      </c>
      <c r="Z45" s="59">
        <f>+IF(X45&lt;&gt;0,+(Y45/X45)*100,0)</f>
        <v>227.63979642392385</v>
      </c>
      <c r="AA45" s="56">
        <f>SUM(AA43:AA44)</f>
        <v>8388412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17723759</v>
      </c>
      <c r="D47" s="71">
        <f>SUM(D45:D46)</f>
        <v>0</v>
      </c>
      <c r="E47" s="72">
        <f t="shared" si="6"/>
        <v>7352867</v>
      </c>
      <c r="F47" s="73">
        <f t="shared" si="6"/>
        <v>8388412</v>
      </c>
      <c r="G47" s="73">
        <f t="shared" si="6"/>
        <v>8709201</v>
      </c>
      <c r="H47" s="74">
        <f t="shared" si="6"/>
        <v>-7346993</v>
      </c>
      <c r="I47" s="74">
        <f t="shared" si="6"/>
        <v>-6047488</v>
      </c>
      <c r="J47" s="74">
        <f t="shared" si="6"/>
        <v>-4685280</v>
      </c>
      <c r="K47" s="74">
        <f t="shared" si="6"/>
        <v>-9067808</v>
      </c>
      <c r="L47" s="74">
        <f t="shared" si="6"/>
        <v>11211089</v>
      </c>
      <c r="M47" s="73">
        <f t="shared" si="6"/>
        <v>15445424</v>
      </c>
      <c r="N47" s="73">
        <f t="shared" si="6"/>
        <v>17588705</v>
      </c>
      <c r="O47" s="74">
        <f t="shared" si="6"/>
        <v>-245970</v>
      </c>
      <c r="P47" s="74">
        <f t="shared" si="6"/>
        <v>1061743</v>
      </c>
      <c r="Q47" s="74">
        <f t="shared" si="6"/>
        <v>4176617</v>
      </c>
      <c r="R47" s="74">
        <f t="shared" si="6"/>
        <v>4992390</v>
      </c>
      <c r="S47" s="74">
        <f t="shared" si="6"/>
        <v>-16947661</v>
      </c>
      <c r="T47" s="73">
        <f t="shared" si="6"/>
        <v>27664968</v>
      </c>
      <c r="U47" s="73">
        <f t="shared" si="6"/>
        <v>-1129346</v>
      </c>
      <c r="V47" s="74">
        <f t="shared" si="6"/>
        <v>9587961</v>
      </c>
      <c r="W47" s="74">
        <f t="shared" si="6"/>
        <v>27483776</v>
      </c>
      <c r="X47" s="74">
        <f t="shared" si="6"/>
        <v>8388412</v>
      </c>
      <c r="Y47" s="74">
        <f t="shared" si="6"/>
        <v>19095364</v>
      </c>
      <c r="Z47" s="75">
        <f>+IF(X47&lt;&gt;0,+(Y47/X47)*100,0)</f>
        <v>227.63979642392385</v>
      </c>
      <c r="AA47" s="76">
        <f>SUM(AA45:AA46)</f>
        <v>8388412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273963080</v>
      </c>
      <c r="D6" s="6"/>
      <c r="E6" s="7">
        <v>306741849</v>
      </c>
      <c r="F6" s="8">
        <v>328352890</v>
      </c>
      <c r="G6" s="8">
        <v>32331392</v>
      </c>
      <c r="H6" s="8">
        <v>17976325</v>
      </c>
      <c r="I6" s="8">
        <v>38419271</v>
      </c>
      <c r="J6" s="8">
        <v>88726988</v>
      </c>
      <c r="K6" s="8">
        <v>24757624</v>
      </c>
      <c r="L6" s="8">
        <v>26796433</v>
      </c>
      <c r="M6" s="8">
        <v>25215858</v>
      </c>
      <c r="N6" s="8">
        <v>76769915</v>
      </c>
      <c r="O6" s="8">
        <v>25317138</v>
      </c>
      <c r="P6" s="8">
        <v>24181760</v>
      </c>
      <c r="Q6" s="8">
        <v>24453881</v>
      </c>
      <c r="R6" s="8">
        <v>73952779</v>
      </c>
      <c r="S6" s="8">
        <v>24589148</v>
      </c>
      <c r="T6" s="8">
        <v>24900001</v>
      </c>
      <c r="U6" s="8">
        <v>26606364</v>
      </c>
      <c r="V6" s="8">
        <v>76095513</v>
      </c>
      <c r="W6" s="8">
        <v>315545195</v>
      </c>
      <c r="X6" s="8">
        <v>328352890</v>
      </c>
      <c r="Y6" s="8">
        <v>-12807695</v>
      </c>
      <c r="Z6" s="2">
        <v>-3.9005884796689316</v>
      </c>
      <c r="AA6" s="6">
        <v>328352890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1764190</v>
      </c>
      <c r="D13" s="6"/>
      <c r="E13" s="7">
        <v>1804608</v>
      </c>
      <c r="F13" s="8">
        <v>2855315</v>
      </c>
      <c r="G13" s="8">
        <v>186776</v>
      </c>
      <c r="H13" s="8">
        <v>224022</v>
      </c>
      <c r="I13" s="8">
        <v>194192</v>
      </c>
      <c r="J13" s="8">
        <v>604990</v>
      </c>
      <c r="K13" s="8">
        <v>229197</v>
      </c>
      <c r="L13" s="8">
        <v>251399</v>
      </c>
      <c r="M13" s="8">
        <v>273809</v>
      </c>
      <c r="N13" s="8">
        <v>754405</v>
      </c>
      <c r="O13" s="8">
        <v>249320</v>
      </c>
      <c r="P13" s="8">
        <v>215516</v>
      </c>
      <c r="Q13" s="8">
        <v>297851</v>
      </c>
      <c r="R13" s="8">
        <v>762687</v>
      </c>
      <c r="S13" s="8">
        <v>304986</v>
      </c>
      <c r="T13" s="8">
        <v>341483</v>
      </c>
      <c r="U13" s="8">
        <v>329310</v>
      </c>
      <c r="V13" s="8">
        <v>975779</v>
      </c>
      <c r="W13" s="8">
        <v>3097861</v>
      </c>
      <c r="X13" s="8">
        <v>2855315</v>
      </c>
      <c r="Y13" s="8">
        <v>242546</v>
      </c>
      <c r="Z13" s="2">
        <v>8.4945443847701565</v>
      </c>
      <c r="AA13" s="6">
        <v>2855315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>
        <v>18138</v>
      </c>
      <c r="M15" s="8"/>
      <c r="N15" s="8">
        <v>18138</v>
      </c>
      <c r="O15" s="8"/>
      <c r="P15" s="8"/>
      <c r="Q15" s="8"/>
      <c r="R15" s="8"/>
      <c r="S15" s="8"/>
      <c r="T15" s="8"/>
      <c r="U15" s="8"/>
      <c r="V15" s="8"/>
      <c r="W15" s="8">
        <v>18138</v>
      </c>
      <c r="X15" s="8"/>
      <c r="Y15" s="8">
        <v>18138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15635309</v>
      </c>
      <c r="D18" s="6"/>
      <c r="E18" s="7">
        <v>18000000</v>
      </c>
      <c r="F18" s="8">
        <v>18000000</v>
      </c>
      <c r="G18" s="8">
        <v>7500061</v>
      </c>
      <c r="H18" s="8"/>
      <c r="I18" s="8"/>
      <c r="J18" s="8">
        <v>7500061</v>
      </c>
      <c r="K18" s="8"/>
      <c r="L18" s="8"/>
      <c r="M18" s="8">
        <v>5999939</v>
      </c>
      <c r="N18" s="8">
        <v>5999939</v>
      </c>
      <c r="O18" s="8"/>
      <c r="P18" s="8"/>
      <c r="Q18" s="8">
        <v>4500000</v>
      </c>
      <c r="R18" s="8">
        <v>4500000</v>
      </c>
      <c r="S18" s="8"/>
      <c r="T18" s="8"/>
      <c r="U18" s="8"/>
      <c r="V18" s="8"/>
      <c r="W18" s="8">
        <v>18000000</v>
      </c>
      <c r="X18" s="8">
        <v>18000000</v>
      </c>
      <c r="Y18" s="8"/>
      <c r="Z18" s="2"/>
      <c r="AA18" s="6">
        <v>18000000</v>
      </c>
    </row>
    <row r="19" spans="1:27" ht="13.5" x14ac:dyDescent="0.25">
      <c r="A19" s="23" t="s">
        <v>46</v>
      </c>
      <c r="B19" s="29" t="s">
        <v>32</v>
      </c>
      <c r="C19" s="6">
        <v>2807866</v>
      </c>
      <c r="D19" s="6"/>
      <c r="E19" s="7">
        <v>1177000</v>
      </c>
      <c r="F19" s="26">
        <v>285712</v>
      </c>
      <c r="G19" s="26">
        <v>106480</v>
      </c>
      <c r="H19" s="26">
        <v>91882</v>
      </c>
      <c r="I19" s="26">
        <v>136386</v>
      </c>
      <c r="J19" s="26">
        <v>334748</v>
      </c>
      <c r="K19" s="26">
        <v>244154</v>
      </c>
      <c r="L19" s="26">
        <v>-328218</v>
      </c>
      <c r="M19" s="26">
        <v>-24674</v>
      </c>
      <c r="N19" s="26">
        <v>-108738</v>
      </c>
      <c r="O19" s="26">
        <v>61618</v>
      </c>
      <c r="P19" s="26">
        <v>526905</v>
      </c>
      <c r="Q19" s="26">
        <v>222164</v>
      </c>
      <c r="R19" s="26">
        <v>810687</v>
      </c>
      <c r="S19" s="26">
        <v>170803</v>
      </c>
      <c r="T19" s="26">
        <v>171298</v>
      </c>
      <c r="U19" s="26">
        <v>277373</v>
      </c>
      <c r="V19" s="26">
        <v>619474</v>
      </c>
      <c r="W19" s="26">
        <v>1656171</v>
      </c>
      <c r="X19" s="26">
        <v>285712</v>
      </c>
      <c r="Y19" s="26">
        <v>1370459</v>
      </c>
      <c r="Z19" s="27">
        <v>479.66448731589855</v>
      </c>
      <c r="AA19" s="28">
        <v>285712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294170445</v>
      </c>
      <c r="D21" s="33">
        <f t="shared" si="0"/>
        <v>0</v>
      </c>
      <c r="E21" s="34">
        <f t="shared" si="0"/>
        <v>327723457</v>
      </c>
      <c r="F21" s="35">
        <f t="shared" si="0"/>
        <v>349493917</v>
      </c>
      <c r="G21" s="35">
        <f t="shared" si="0"/>
        <v>40124709</v>
      </c>
      <c r="H21" s="35">
        <f t="shared" si="0"/>
        <v>18292229</v>
      </c>
      <c r="I21" s="35">
        <f t="shared" si="0"/>
        <v>38749849</v>
      </c>
      <c r="J21" s="35">
        <f t="shared" si="0"/>
        <v>97166787</v>
      </c>
      <c r="K21" s="35">
        <f t="shared" si="0"/>
        <v>25230975</v>
      </c>
      <c r="L21" s="35">
        <f t="shared" si="0"/>
        <v>26737752</v>
      </c>
      <c r="M21" s="35">
        <f t="shared" si="0"/>
        <v>31464932</v>
      </c>
      <c r="N21" s="35">
        <f t="shared" si="0"/>
        <v>83433659</v>
      </c>
      <c r="O21" s="35">
        <f t="shared" si="0"/>
        <v>25628076</v>
      </c>
      <c r="P21" s="35">
        <f t="shared" si="0"/>
        <v>24924181</v>
      </c>
      <c r="Q21" s="35">
        <f t="shared" si="0"/>
        <v>29473896</v>
      </c>
      <c r="R21" s="35">
        <f t="shared" si="0"/>
        <v>80026153</v>
      </c>
      <c r="S21" s="35">
        <f t="shared" si="0"/>
        <v>25064937</v>
      </c>
      <c r="T21" s="35">
        <f t="shared" si="0"/>
        <v>25412782</v>
      </c>
      <c r="U21" s="35">
        <f t="shared" si="0"/>
        <v>27213047</v>
      </c>
      <c r="V21" s="35">
        <f t="shared" si="0"/>
        <v>77690766</v>
      </c>
      <c r="W21" s="35">
        <f t="shared" si="0"/>
        <v>338317365</v>
      </c>
      <c r="X21" s="35">
        <f t="shared" si="0"/>
        <v>349493917</v>
      </c>
      <c r="Y21" s="35">
        <f t="shared" si="0"/>
        <v>-11176552</v>
      </c>
      <c r="Z21" s="36">
        <f>+IF(X21&lt;&gt;0,+(Y21/X21)*100,0)</f>
        <v>-3.1979246150942311</v>
      </c>
      <c r="AA21" s="33">
        <f>SUM(AA5:AA20)</f>
        <v>349493917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12013878</v>
      </c>
      <c r="D24" s="6"/>
      <c r="E24" s="7">
        <v>12519910</v>
      </c>
      <c r="F24" s="8">
        <v>12170808</v>
      </c>
      <c r="G24" s="8">
        <v>768201</v>
      </c>
      <c r="H24" s="8">
        <v>863332</v>
      </c>
      <c r="I24" s="8">
        <v>936572</v>
      </c>
      <c r="J24" s="8">
        <v>2568105</v>
      </c>
      <c r="K24" s="8">
        <v>948708</v>
      </c>
      <c r="L24" s="8">
        <v>1371300</v>
      </c>
      <c r="M24" s="8">
        <v>988428</v>
      </c>
      <c r="N24" s="8">
        <v>3308436</v>
      </c>
      <c r="O24" s="8">
        <v>1017827</v>
      </c>
      <c r="P24" s="8">
        <v>1089414</v>
      </c>
      <c r="Q24" s="8">
        <v>993099</v>
      </c>
      <c r="R24" s="8">
        <v>3100340</v>
      </c>
      <c r="S24" s="8">
        <v>1019201</v>
      </c>
      <c r="T24" s="8">
        <v>1038869</v>
      </c>
      <c r="U24" s="8">
        <v>1300354</v>
      </c>
      <c r="V24" s="8">
        <v>3358424</v>
      </c>
      <c r="W24" s="8">
        <v>12335305</v>
      </c>
      <c r="X24" s="8">
        <v>12170808</v>
      </c>
      <c r="Y24" s="8">
        <v>164497</v>
      </c>
      <c r="Z24" s="2">
        <v>1.351570084747044</v>
      </c>
      <c r="AA24" s="6">
        <v>12170808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7937397</v>
      </c>
      <c r="D26" s="6"/>
      <c r="E26" s="7">
        <v>15556050</v>
      </c>
      <c r="F26" s="8">
        <v>15556050</v>
      </c>
      <c r="G26" s="8">
        <v>155560</v>
      </c>
      <c r="H26" s="8">
        <v>2437116</v>
      </c>
      <c r="I26" s="8">
        <v>1296338</v>
      </c>
      <c r="J26" s="8">
        <v>3889014</v>
      </c>
      <c r="K26" s="8">
        <v>1296338</v>
      </c>
      <c r="L26" s="8">
        <v>1296338</v>
      </c>
      <c r="M26" s="8">
        <v>1296338</v>
      </c>
      <c r="N26" s="8">
        <v>3889014</v>
      </c>
      <c r="O26" s="8">
        <v>1296338</v>
      </c>
      <c r="P26" s="8">
        <v>1296338</v>
      </c>
      <c r="Q26" s="8">
        <v>1296338</v>
      </c>
      <c r="R26" s="8">
        <v>3889014</v>
      </c>
      <c r="S26" s="8">
        <v>1296338</v>
      </c>
      <c r="T26" s="8">
        <v>1296338</v>
      </c>
      <c r="U26" s="8">
        <v>1296332</v>
      </c>
      <c r="V26" s="8">
        <v>3889008</v>
      </c>
      <c r="W26" s="8">
        <v>15556050</v>
      </c>
      <c r="X26" s="8">
        <v>15556050</v>
      </c>
      <c r="Y26" s="8"/>
      <c r="Z26" s="2"/>
      <c r="AA26" s="6">
        <v>15556050</v>
      </c>
    </row>
    <row r="27" spans="1:27" ht="13.5" x14ac:dyDescent="0.25">
      <c r="A27" s="25" t="s">
        <v>53</v>
      </c>
      <c r="B27" s="24" t="s">
        <v>32</v>
      </c>
      <c r="C27" s="6">
        <v>6747240</v>
      </c>
      <c r="D27" s="6"/>
      <c r="E27" s="7">
        <v>7088887</v>
      </c>
      <c r="F27" s="8">
        <v>7088887</v>
      </c>
      <c r="G27" s="8">
        <v>590741</v>
      </c>
      <c r="H27" s="8">
        <v>-590741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7088887</v>
      </c>
      <c r="Y27" s="8">
        <v>-7088887</v>
      </c>
      <c r="Z27" s="2">
        <v>-100</v>
      </c>
      <c r="AA27" s="6">
        <v>7088887</v>
      </c>
    </row>
    <row r="28" spans="1:27" ht="13.5" x14ac:dyDescent="0.25">
      <c r="A28" s="25" t="s">
        <v>54</v>
      </c>
      <c r="B28" s="24" t="s">
        <v>32</v>
      </c>
      <c r="C28" s="6">
        <v>4214359</v>
      </c>
      <c r="D28" s="6"/>
      <c r="E28" s="7">
        <v>4733487</v>
      </c>
      <c r="F28" s="8">
        <v>4571955</v>
      </c>
      <c r="G28" s="8">
        <v>2115</v>
      </c>
      <c r="H28" s="8">
        <v>226880</v>
      </c>
      <c r="I28" s="8">
        <v>173781</v>
      </c>
      <c r="J28" s="8">
        <v>402776</v>
      </c>
      <c r="K28" s="8"/>
      <c r="L28" s="8">
        <v>96</v>
      </c>
      <c r="M28" s="8">
        <v>1884032</v>
      </c>
      <c r="N28" s="8">
        <v>1884128</v>
      </c>
      <c r="O28" s="8">
        <v>1141</v>
      </c>
      <c r="P28" s="8">
        <v>124159</v>
      </c>
      <c r="Q28" s="8">
        <v>265135</v>
      </c>
      <c r="R28" s="8">
        <v>390435</v>
      </c>
      <c r="S28" s="8">
        <v>8</v>
      </c>
      <c r="T28" s="8">
        <v>8</v>
      </c>
      <c r="U28" s="8">
        <v>1835330</v>
      </c>
      <c r="V28" s="8">
        <v>1835346</v>
      </c>
      <c r="W28" s="8">
        <v>4512685</v>
      </c>
      <c r="X28" s="8">
        <v>4571955</v>
      </c>
      <c r="Y28" s="8">
        <v>-59270</v>
      </c>
      <c r="Z28" s="2">
        <v>-1.2963819635145142</v>
      </c>
      <c r="AA28" s="6">
        <v>4571955</v>
      </c>
    </row>
    <row r="29" spans="1:27" ht="13.5" x14ac:dyDescent="0.25">
      <c r="A29" s="25" t="s">
        <v>55</v>
      </c>
      <c r="B29" s="24" t="s">
        <v>32</v>
      </c>
      <c r="C29" s="6">
        <v>199242027</v>
      </c>
      <c r="D29" s="6"/>
      <c r="E29" s="7">
        <v>229094800</v>
      </c>
      <c r="F29" s="8">
        <v>243467132</v>
      </c>
      <c r="G29" s="8">
        <v>151743</v>
      </c>
      <c r="H29" s="8">
        <v>29107773</v>
      </c>
      <c r="I29" s="8">
        <v>27087016</v>
      </c>
      <c r="J29" s="8">
        <v>56346532</v>
      </c>
      <c r="K29" s="8">
        <v>16355013</v>
      </c>
      <c r="L29" s="8">
        <v>15383633</v>
      </c>
      <c r="M29" s="8">
        <v>16037346</v>
      </c>
      <c r="N29" s="8">
        <v>47775992</v>
      </c>
      <c r="O29" s="8">
        <v>18463913</v>
      </c>
      <c r="P29" s="8">
        <v>17583043</v>
      </c>
      <c r="Q29" s="8">
        <v>23097587</v>
      </c>
      <c r="R29" s="8">
        <v>59144543</v>
      </c>
      <c r="S29" s="8">
        <v>17068484</v>
      </c>
      <c r="T29" s="8">
        <v>16368327</v>
      </c>
      <c r="U29" s="8">
        <v>22046386</v>
      </c>
      <c r="V29" s="8">
        <v>55483197</v>
      </c>
      <c r="W29" s="8">
        <v>218750264</v>
      </c>
      <c r="X29" s="8">
        <v>243467132</v>
      </c>
      <c r="Y29" s="8">
        <v>-24716868</v>
      </c>
      <c r="Z29" s="2">
        <v>-10.152034813471248</v>
      </c>
      <c r="AA29" s="6">
        <v>243467132</v>
      </c>
    </row>
    <row r="30" spans="1:27" ht="13.5" x14ac:dyDescent="0.25">
      <c r="A30" s="25" t="s">
        <v>56</v>
      </c>
      <c r="B30" s="24" t="s">
        <v>32</v>
      </c>
      <c r="C30" s="6">
        <v>3733450</v>
      </c>
      <c r="D30" s="6"/>
      <c r="E30" s="7">
        <v>1840748</v>
      </c>
      <c r="F30" s="8">
        <v>2963845</v>
      </c>
      <c r="G30" s="8">
        <v>128991</v>
      </c>
      <c r="H30" s="8">
        <v>168033</v>
      </c>
      <c r="I30" s="8">
        <v>193566</v>
      </c>
      <c r="J30" s="8">
        <v>490590</v>
      </c>
      <c r="K30" s="8">
        <v>193720</v>
      </c>
      <c r="L30" s="8">
        <v>258755</v>
      </c>
      <c r="M30" s="8">
        <v>195012</v>
      </c>
      <c r="N30" s="8">
        <v>647487</v>
      </c>
      <c r="O30" s="8">
        <v>149075</v>
      </c>
      <c r="P30" s="8">
        <v>44187</v>
      </c>
      <c r="Q30" s="8">
        <v>230796</v>
      </c>
      <c r="R30" s="8">
        <v>424058</v>
      </c>
      <c r="S30" s="8">
        <v>10801</v>
      </c>
      <c r="T30" s="8">
        <v>293308</v>
      </c>
      <c r="U30" s="8">
        <v>345266</v>
      </c>
      <c r="V30" s="8">
        <v>649375</v>
      </c>
      <c r="W30" s="8">
        <v>2211510</v>
      </c>
      <c r="X30" s="8">
        <v>2963845</v>
      </c>
      <c r="Y30" s="8">
        <v>-752335</v>
      </c>
      <c r="Z30" s="2">
        <v>-25.383749824973979</v>
      </c>
      <c r="AA30" s="6">
        <v>2963845</v>
      </c>
    </row>
    <row r="31" spans="1:27" ht="13.5" x14ac:dyDescent="0.25">
      <c r="A31" s="25" t="s">
        <v>57</v>
      </c>
      <c r="B31" s="24" t="s">
        <v>32</v>
      </c>
      <c r="C31" s="6">
        <v>18283842</v>
      </c>
      <c r="D31" s="6"/>
      <c r="E31" s="7">
        <v>13388543</v>
      </c>
      <c r="F31" s="8">
        <v>20772846</v>
      </c>
      <c r="G31" s="8">
        <v>113208</v>
      </c>
      <c r="H31" s="8">
        <v>495221</v>
      </c>
      <c r="I31" s="8">
        <v>1258926</v>
      </c>
      <c r="J31" s="8">
        <v>1867355</v>
      </c>
      <c r="K31" s="8">
        <v>2748124</v>
      </c>
      <c r="L31" s="8">
        <v>2722153</v>
      </c>
      <c r="M31" s="8">
        <v>754299</v>
      </c>
      <c r="N31" s="8">
        <v>6224576</v>
      </c>
      <c r="O31" s="8">
        <v>437038</v>
      </c>
      <c r="P31" s="8">
        <v>3415064</v>
      </c>
      <c r="Q31" s="8">
        <v>551841</v>
      </c>
      <c r="R31" s="8">
        <v>4403943</v>
      </c>
      <c r="S31" s="8">
        <v>233666</v>
      </c>
      <c r="T31" s="8">
        <v>730774</v>
      </c>
      <c r="U31" s="8">
        <v>6137951</v>
      </c>
      <c r="V31" s="8">
        <v>7102391</v>
      </c>
      <c r="W31" s="8">
        <v>19598265</v>
      </c>
      <c r="X31" s="8">
        <v>20772846</v>
      </c>
      <c r="Y31" s="8">
        <v>-1174581</v>
      </c>
      <c r="Z31" s="2">
        <v>-5.6544057564379964</v>
      </c>
      <c r="AA31" s="6">
        <v>20772846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5418929</v>
      </c>
      <c r="D33" s="6"/>
      <c r="E33" s="7">
        <v>5165929</v>
      </c>
      <c r="F33" s="8">
        <v>5365119</v>
      </c>
      <c r="G33" s="8">
        <v>19528</v>
      </c>
      <c r="H33" s="8">
        <v>1286725</v>
      </c>
      <c r="I33" s="8">
        <v>163516</v>
      </c>
      <c r="J33" s="8">
        <v>1469769</v>
      </c>
      <c r="K33" s="8">
        <v>552089</v>
      </c>
      <c r="L33" s="8">
        <v>329289</v>
      </c>
      <c r="M33" s="8">
        <v>167527</v>
      </c>
      <c r="N33" s="8">
        <v>1048905</v>
      </c>
      <c r="O33" s="8">
        <v>349827</v>
      </c>
      <c r="P33" s="8">
        <v>346625</v>
      </c>
      <c r="Q33" s="8">
        <v>754217</v>
      </c>
      <c r="R33" s="8">
        <v>1450669</v>
      </c>
      <c r="S33" s="8">
        <v>288453</v>
      </c>
      <c r="T33" s="8">
        <v>346648</v>
      </c>
      <c r="U33" s="8">
        <v>313383</v>
      </c>
      <c r="V33" s="8">
        <v>948484</v>
      </c>
      <c r="W33" s="8">
        <v>4917827</v>
      </c>
      <c r="X33" s="8">
        <v>5365119</v>
      </c>
      <c r="Y33" s="8">
        <v>-447292</v>
      </c>
      <c r="Z33" s="2">
        <v>-8.3370378178004998</v>
      </c>
      <c r="AA33" s="6">
        <v>5365119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257591122</v>
      </c>
      <c r="D35" s="33">
        <f>SUM(D24:D34)</f>
        <v>0</v>
      </c>
      <c r="E35" s="34">
        <f t="shared" si="1"/>
        <v>289388354</v>
      </c>
      <c r="F35" s="35">
        <f t="shared" si="1"/>
        <v>311956642</v>
      </c>
      <c r="G35" s="35">
        <f t="shared" si="1"/>
        <v>1930087</v>
      </c>
      <c r="H35" s="35">
        <f t="shared" si="1"/>
        <v>33994339</v>
      </c>
      <c r="I35" s="35">
        <f t="shared" si="1"/>
        <v>31109715</v>
      </c>
      <c r="J35" s="35">
        <f t="shared" si="1"/>
        <v>67034141</v>
      </c>
      <c r="K35" s="35">
        <f t="shared" si="1"/>
        <v>22093992</v>
      </c>
      <c r="L35" s="35">
        <f t="shared" si="1"/>
        <v>21361564</v>
      </c>
      <c r="M35" s="35">
        <f t="shared" si="1"/>
        <v>21322982</v>
      </c>
      <c r="N35" s="35">
        <f t="shared" si="1"/>
        <v>64778538</v>
      </c>
      <c r="O35" s="35">
        <f t="shared" si="1"/>
        <v>21715159</v>
      </c>
      <c r="P35" s="35">
        <f t="shared" si="1"/>
        <v>23898830</v>
      </c>
      <c r="Q35" s="35">
        <f t="shared" si="1"/>
        <v>27189013</v>
      </c>
      <c r="R35" s="35">
        <f t="shared" si="1"/>
        <v>72803002</v>
      </c>
      <c r="S35" s="35">
        <f t="shared" si="1"/>
        <v>19916951</v>
      </c>
      <c r="T35" s="35">
        <f t="shared" si="1"/>
        <v>20074272</v>
      </c>
      <c r="U35" s="35">
        <f t="shared" si="1"/>
        <v>33275002</v>
      </c>
      <c r="V35" s="35">
        <f t="shared" si="1"/>
        <v>73266225</v>
      </c>
      <c r="W35" s="35">
        <f t="shared" si="1"/>
        <v>277881906</v>
      </c>
      <c r="X35" s="35">
        <f t="shared" si="1"/>
        <v>311956642</v>
      </c>
      <c r="Y35" s="35">
        <f t="shared" si="1"/>
        <v>-34074736</v>
      </c>
      <c r="Z35" s="36">
        <f>+IF(X35&lt;&gt;0,+(Y35/X35)*100,0)</f>
        <v>-10.922907677663744</v>
      </c>
      <c r="AA35" s="33">
        <f>SUM(AA24:AA34)</f>
        <v>311956642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36579323</v>
      </c>
      <c r="D37" s="46">
        <f>+D21-D35</f>
        <v>0</v>
      </c>
      <c r="E37" s="47">
        <f t="shared" si="2"/>
        <v>38335103</v>
      </c>
      <c r="F37" s="48">
        <f t="shared" si="2"/>
        <v>37537275</v>
      </c>
      <c r="G37" s="48">
        <f t="shared" si="2"/>
        <v>38194622</v>
      </c>
      <c r="H37" s="48">
        <f t="shared" si="2"/>
        <v>-15702110</v>
      </c>
      <c r="I37" s="48">
        <f t="shared" si="2"/>
        <v>7640134</v>
      </c>
      <c r="J37" s="48">
        <f t="shared" si="2"/>
        <v>30132646</v>
      </c>
      <c r="K37" s="48">
        <f t="shared" si="2"/>
        <v>3136983</v>
      </c>
      <c r="L37" s="48">
        <f t="shared" si="2"/>
        <v>5376188</v>
      </c>
      <c r="M37" s="48">
        <f t="shared" si="2"/>
        <v>10141950</v>
      </c>
      <c r="N37" s="48">
        <f t="shared" si="2"/>
        <v>18655121</v>
      </c>
      <c r="O37" s="48">
        <f t="shared" si="2"/>
        <v>3912917</v>
      </c>
      <c r="P37" s="48">
        <f t="shared" si="2"/>
        <v>1025351</v>
      </c>
      <c r="Q37" s="48">
        <f t="shared" si="2"/>
        <v>2284883</v>
      </c>
      <c r="R37" s="48">
        <f t="shared" si="2"/>
        <v>7223151</v>
      </c>
      <c r="S37" s="48">
        <f t="shared" si="2"/>
        <v>5147986</v>
      </c>
      <c r="T37" s="48">
        <f t="shared" si="2"/>
        <v>5338510</v>
      </c>
      <c r="U37" s="48">
        <f t="shared" si="2"/>
        <v>-6061955</v>
      </c>
      <c r="V37" s="48">
        <f t="shared" si="2"/>
        <v>4424541</v>
      </c>
      <c r="W37" s="48">
        <f t="shared" si="2"/>
        <v>60435459</v>
      </c>
      <c r="X37" s="48">
        <f>IF(F21=F35,0,X21-X35)</f>
        <v>37537275</v>
      </c>
      <c r="Y37" s="48">
        <f t="shared" si="2"/>
        <v>22898184</v>
      </c>
      <c r="Z37" s="49">
        <f>+IF(X37&lt;&gt;0,+(Y37/X37)*100,0)</f>
        <v>61.001188818314603</v>
      </c>
      <c r="AA37" s="46">
        <f>+AA21-AA35</f>
        <v>37537275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>
        <v>43777</v>
      </c>
      <c r="I39" s="26"/>
      <c r="J39" s="26">
        <v>43777</v>
      </c>
      <c r="K39" s="26"/>
      <c r="L39" s="26"/>
      <c r="M39" s="26">
        <v>106935</v>
      </c>
      <c r="N39" s="26">
        <v>106935</v>
      </c>
      <c r="O39" s="26"/>
      <c r="P39" s="26">
        <v>-150712</v>
      </c>
      <c r="Q39" s="26"/>
      <c r="R39" s="26">
        <v>-150712</v>
      </c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36579323</v>
      </c>
      <c r="D41" s="56">
        <f>SUM(D37:D40)</f>
        <v>0</v>
      </c>
      <c r="E41" s="57">
        <f t="shared" si="3"/>
        <v>38335103</v>
      </c>
      <c r="F41" s="58">
        <f t="shared" si="3"/>
        <v>37537275</v>
      </c>
      <c r="G41" s="58">
        <f t="shared" si="3"/>
        <v>38194622</v>
      </c>
      <c r="H41" s="58">
        <f t="shared" si="3"/>
        <v>-15658333</v>
      </c>
      <c r="I41" s="58">
        <f t="shared" si="3"/>
        <v>7640134</v>
      </c>
      <c r="J41" s="58">
        <f t="shared" si="3"/>
        <v>30176423</v>
      </c>
      <c r="K41" s="58">
        <f t="shared" si="3"/>
        <v>3136983</v>
      </c>
      <c r="L41" s="58">
        <f t="shared" si="3"/>
        <v>5376188</v>
      </c>
      <c r="M41" s="58">
        <f t="shared" si="3"/>
        <v>10248885</v>
      </c>
      <c r="N41" s="58">
        <f t="shared" si="3"/>
        <v>18762056</v>
      </c>
      <c r="O41" s="58">
        <f t="shared" si="3"/>
        <v>3912917</v>
      </c>
      <c r="P41" s="58">
        <f t="shared" si="3"/>
        <v>874639</v>
      </c>
      <c r="Q41" s="58">
        <f t="shared" si="3"/>
        <v>2284883</v>
      </c>
      <c r="R41" s="58">
        <f t="shared" si="3"/>
        <v>7072439</v>
      </c>
      <c r="S41" s="58">
        <f t="shared" si="3"/>
        <v>5147986</v>
      </c>
      <c r="T41" s="58">
        <f t="shared" si="3"/>
        <v>5338510</v>
      </c>
      <c r="U41" s="58">
        <f t="shared" si="3"/>
        <v>-6061955</v>
      </c>
      <c r="V41" s="58">
        <f t="shared" si="3"/>
        <v>4424541</v>
      </c>
      <c r="W41" s="58">
        <f t="shared" si="3"/>
        <v>60435459</v>
      </c>
      <c r="X41" s="58">
        <f t="shared" si="3"/>
        <v>37537275</v>
      </c>
      <c r="Y41" s="58">
        <f t="shared" si="3"/>
        <v>22898184</v>
      </c>
      <c r="Z41" s="59">
        <f>+IF(X41&lt;&gt;0,+(Y41/X41)*100,0)</f>
        <v>61.001188818314603</v>
      </c>
      <c r="AA41" s="56">
        <f>SUM(AA37:AA40)</f>
        <v>37537275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36579323</v>
      </c>
      <c r="D43" s="64">
        <f>+D41-D42</f>
        <v>0</v>
      </c>
      <c r="E43" s="65">
        <f t="shared" si="4"/>
        <v>38335103</v>
      </c>
      <c r="F43" s="66">
        <f t="shared" si="4"/>
        <v>37537275</v>
      </c>
      <c r="G43" s="66">
        <f t="shared" si="4"/>
        <v>38194622</v>
      </c>
      <c r="H43" s="66">
        <f t="shared" si="4"/>
        <v>-15658333</v>
      </c>
      <c r="I43" s="66">
        <f t="shared" si="4"/>
        <v>7640134</v>
      </c>
      <c r="J43" s="66">
        <f t="shared" si="4"/>
        <v>30176423</v>
      </c>
      <c r="K43" s="66">
        <f t="shared" si="4"/>
        <v>3136983</v>
      </c>
      <c r="L43" s="66">
        <f t="shared" si="4"/>
        <v>5376188</v>
      </c>
      <c r="M43" s="66">
        <f t="shared" si="4"/>
        <v>10248885</v>
      </c>
      <c r="N43" s="66">
        <f t="shared" si="4"/>
        <v>18762056</v>
      </c>
      <c r="O43" s="66">
        <f t="shared" si="4"/>
        <v>3912917</v>
      </c>
      <c r="P43" s="66">
        <f t="shared" si="4"/>
        <v>874639</v>
      </c>
      <c r="Q43" s="66">
        <f t="shared" si="4"/>
        <v>2284883</v>
      </c>
      <c r="R43" s="66">
        <f t="shared" si="4"/>
        <v>7072439</v>
      </c>
      <c r="S43" s="66">
        <f t="shared" si="4"/>
        <v>5147986</v>
      </c>
      <c r="T43" s="66">
        <f t="shared" si="4"/>
        <v>5338510</v>
      </c>
      <c r="U43" s="66">
        <f t="shared" si="4"/>
        <v>-6061955</v>
      </c>
      <c r="V43" s="66">
        <f t="shared" si="4"/>
        <v>4424541</v>
      </c>
      <c r="W43" s="66">
        <f t="shared" si="4"/>
        <v>60435459</v>
      </c>
      <c r="X43" s="66">
        <f t="shared" si="4"/>
        <v>37537275</v>
      </c>
      <c r="Y43" s="66">
        <f t="shared" si="4"/>
        <v>22898184</v>
      </c>
      <c r="Z43" s="67">
        <f>+IF(X43&lt;&gt;0,+(Y43/X43)*100,0)</f>
        <v>61.001188818314603</v>
      </c>
      <c r="AA43" s="64">
        <f>+AA41-AA42</f>
        <v>37537275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36579323</v>
      </c>
      <c r="D45" s="56">
        <f>SUM(D43:D44)</f>
        <v>0</v>
      </c>
      <c r="E45" s="57">
        <f t="shared" si="5"/>
        <v>38335103</v>
      </c>
      <c r="F45" s="58">
        <f t="shared" si="5"/>
        <v>37537275</v>
      </c>
      <c r="G45" s="58">
        <f t="shared" si="5"/>
        <v>38194622</v>
      </c>
      <c r="H45" s="58">
        <f t="shared" si="5"/>
        <v>-15658333</v>
      </c>
      <c r="I45" s="58">
        <f t="shared" si="5"/>
        <v>7640134</v>
      </c>
      <c r="J45" s="58">
        <f t="shared" si="5"/>
        <v>30176423</v>
      </c>
      <c r="K45" s="58">
        <f t="shared" si="5"/>
        <v>3136983</v>
      </c>
      <c r="L45" s="58">
        <f t="shared" si="5"/>
        <v>5376188</v>
      </c>
      <c r="M45" s="58">
        <f t="shared" si="5"/>
        <v>10248885</v>
      </c>
      <c r="N45" s="58">
        <f t="shared" si="5"/>
        <v>18762056</v>
      </c>
      <c r="O45" s="58">
        <f t="shared" si="5"/>
        <v>3912917</v>
      </c>
      <c r="P45" s="58">
        <f t="shared" si="5"/>
        <v>874639</v>
      </c>
      <c r="Q45" s="58">
        <f t="shared" si="5"/>
        <v>2284883</v>
      </c>
      <c r="R45" s="58">
        <f t="shared" si="5"/>
        <v>7072439</v>
      </c>
      <c r="S45" s="58">
        <f t="shared" si="5"/>
        <v>5147986</v>
      </c>
      <c r="T45" s="58">
        <f t="shared" si="5"/>
        <v>5338510</v>
      </c>
      <c r="U45" s="58">
        <f t="shared" si="5"/>
        <v>-6061955</v>
      </c>
      <c r="V45" s="58">
        <f t="shared" si="5"/>
        <v>4424541</v>
      </c>
      <c r="W45" s="58">
        <f t="shared" si="5"/>
        <v>60435459</v>
      </c>
      <c r="X45" s="58">
        <f t="shared" si="5"/>
        <v>37537275</v>
      </c>
      <c r="Y45" s="58">
        <f t="shared" si="5"/>
        <v>22898184</v>
      </c>
      <c r="Z45" s="59">
        <f>+IF(X45&lt;&gt;0,+(Y45/X45)*100,0)</f>
        <v>61.001188818314603</v>
      </c>
      <c r="AA45" s="56">
        <f>SUM(AA43:AA44)</f>
        <v>37537275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36579323</v>
      </c>
      <c r="D47" s="71">
        <f>SUM(D45:D46)</f>
        <v>0</v>
      </c>
      <c r="E47" s="72">
        <f t="shared" si="6"/>
        <v>38335103</v>
      </c>
      <c r="F47" s="73">
        <f t="shared" si="6"/>
        <v>37537275</v>
      </c>
      <c r="G47" s="73">
        <f t="shared" si="6"/>
        <v>38194622</v>
      </c>
      <c r="H47" s="74">
        <f t="shared" si="6"/>
        <v>-15658333</v>
      </c>
      <c r="I47" s="74">
        <f t="shared" si="6"/>
        <v>7640134</v>
      </c>
      <c r="J47" s="74">
        <f t="shared" si="6"/>
        <v>30176423</v>
      </c>
      <c r="K47" s="74">
        <f t="shared" si="6"/>
        <v>3136983</v>
      </c>
      <c r="L47" s="74">
        <f t="shared" si="6"/>
        <v>5376188</v>
      </c>
      <c r="M47" s="73">
        <f t="shared" si="6"/>
        <v>10248885</v>
      </c>
      <c r="N47" s="73">
        <f t="shared" si="6"/>
        <v>18762056</v>
      </c>
      <c r="O47" s="74">
        <f t="shared" si="6"/>
        <v>3912917</v>
      </c>
      <c r="P47" s="74">
        <f t="shared" si="6"/>
        <v>874639</v>
      </c>
      <c r="Q47" s="74">
        <f t="shared" si="6"/>
        <v>2284883</v>
      </c>
      <c r="R47" s="74">
        <f t="shared" si="6"/>
        <v>7072439</v>
      </c>
      <c r="S47" s="74">
        <f t="shared" si="6"/>
        <v>5147986</v>
      </c>
      <c r="T47" s="73">
        <f t="shared" si="6"/>
        <v>5338510</v>
      </c>
      <c r="U47" s="73">
        <f t="shared" si="6"/>
        <v>-6061955</v>
      </c>
      <c r="V47" s="74">
        <f t="shared" si="6"/>
        <v>4424541</v>
      </c>
      <c r="W47" s="74">
        <f t="shared" si="6"/>
        <v>60435459</v>
      </c>
      <c r="X47" s="74">
        <f t="shared" si="6"/>
        <v>37537275</v>
      </c>
      <c r="Y47" s="74">
        <f t="shared" si="6"/>
        <v>22898184</v>
      </c>
      <c r="Z47" s="75">
        <f>+IF(X47&lt;&gt;0,+(Y47/X47)*100,0)</f>
        <v>61.001188818314603</v>
      </c>
      <c r="AA47" s="76">
        <f>SUM(AA45:AA46)</f>
        <v>37537275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14590557</v>
      </c>
      <c r="D6" s="6"/>
      <c r="E6" s="7">
        <v>17390988</v>
      </c>
      <c r="F6" s="8">
        <v>17632716</v>
      </c>
      <c r="G6" s="8">
        <v>1695522</v>
      </c>
      <c r="H6" s="8">
        <v>1497458</v>
      </c>
      <c r="I6" s="8">
        <v>1503536</v>
      </c>
      <c r="J6" s="8">
        <v>4696516</v>
      </c>
      <c r="K6" s="8">
        <v>1528538</v>
      </c>
      <c r="L6" s="8">
        <v>1589138</v>
      </c>
      <c r="M6" s="8">
        <v>1283600</v>
      </c>
      <c r="N6" s="8">
        <v>4401276</v>
      </c>
      <c r="O6" s="8">
        <v>1599451</v>
      </c>
      <c r="P6" s="8">
        <v>1342935</v>
      </c>
      <c r="Q6" s="8">
        <v>295472</v>
      </c>
      <c r="R6" s="8">
        <v>3237858</v>
      </c>
      <c r="S6" s="8">
        <v>2068866</v>
      </c>
      <c r="T6" s="8">
        <v>364853</v>
      </c>
      <c r="U6" s="8">
        <v>1154577</v>
      </c>
      <c r="V6" s="8">
        <v>3588296</v>
      </c>
      <c r="W6" s="8">
        <v>15923946</v>
      </c>
      <c r="X6" s="8">
        <v>17632716</v>
      </c>
      <c r="Y6" s="8">
        <v>-1708770</v>
      </c>
      <c r="Z6" s="2">
        <v>-9.6909063810702794</v>
      </c>
      <c r="AA6" s="6">
        <v>17632716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1249575</v>
      </c>
      <c r="D18" s="6"/>
      <c r="E18" s="7">
        <v>1212816</v>
      </c>
      <c r="F18" s="8">
        <v>1212816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988363</v>
      </c>
      <c r="R18" s="8">
        <v>988363</v>
      </c>
      <c r="S18" s="8">
        <v>127477</v>
      </c>
      <c r="T18" s="8">
        <v>79174</v>
      </c>
      <c r="U18" s="8">
        <v>106515</v>
      </c>
      <c r="V18" s="8">
        <v>313166</v>
      </c>
      <c r="W18" s="8">
        <v>1301529</v>
      </c>
      <c r="X18" s="8">
        <v>1212816</v>
      </c>
      <c r="Y18" s="8">
        <v>88713</v>
      </c>
      <c r="Z18" s="2">
        <v>7.314629754224879</v>
      </c>
      <c r="AA18" s="6">
        <v>1212816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15840132</v>
      </c>
      <c r="D21" s="33">
        <f t="shared" si="0"/>
        <v>0</v>
      </c>
      <c r="E21" s="34">
        <f t="shared" si="0"/>
        <v>18603804</v>
      </c>
      <c r="F21" s="35">
        <f t="shared" si="0"/>
        <v>18845532</v>
      </c>
      <c r="G21" s="35">
        <f t="shared" si="0"/>
        <v>1695522</v>
      </c>
      <c r="H21" s="35">
        <f t="shared" si="0"/>
        <v>1497458</v>
      </c>
      <c r="I21" s="35">
        <f t="shared" si="0"/>
        <v>1503536</v>
      </c>
      <c r="J21" s="35">
        <f t="shared" si="0"/>
        <v>4696516</v>
      </c>
      <c r="K21" s="35">
        <f t="shared" si="0"/>
        <v>1528538</v>
      </c>
      <c r="L21" s="35">
        <f t="shared" si="0"/>
        <v>1589138</v>
      </c>
      <c r="M21" s="35">
        <f t="shared" si="0"/>
        <v>1283600</v>
      </c>
      <c r="N21" s="35">
        <f t="shared" si="0"/>
        <v>4401276</v>
      </c>
      <c r="O21" s="35">
        <f t="shared" si="0"/>
        <v>1599451</v>
      </c>
      <c r="P21" s="35">
        <f t="shared" si="0"/>
        <v>1342935</v>
      </c>
      <c r="Q21" s="35">
        <f t="shared" si="0"/>
        <v>1283835</v>
      </c>
      <c r="R21" s="35">
        <f t="shared" si="0"/>
        <v>4226221</v>
      </c>
      <c r="S21" s="35">
        <f t="shared" si="0"/>
        <v>2196343</v>
      </c>
      <c r="T21" s="35">
        <f t="shared" si="0"/>
        <v>444027</v>
      </c>
      <c r="U21" s="35">
        <f t="shared" si="0"/>
        <v>1261092</v>
      </c>
      <c r="V21" s="35">
        <f t="shared" si="0"/>
        <v>3901462</v>
      </c>
      <c r="W21" s="35">
        <f t="shared" si="0"/>
        <v>17225475</v>
      </c>
      <c r="X21" s="35">
        <f t="shared" si="0"/>
        <v>18845532</v>
      </c>
      <c r="Y21" s="35">
        <f t="shared" si="0"/>
        <v>-1620057</v>
      </c>
      <c r="Z21" s="36">
        <f>+IF(X21&lt;&gt;0,+(Y21/X21)*100,0)</f>
        <v>-8.5965044658861309</v>
      </c>
      <c r="AA21" s="33">
        <f>SUM(AA5:AA20)</f>
        <v>18845532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-116024</v>
      </c>
      <c r="D26" s="6"/>
      <c r="E26" s="7">
        <v>-341388</v>
      </c>
      <c r="F26" s="8">
        <v>907092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907092</v>
      </c>
      <c r="Y26" s="8">
        <v>-907092</v>
      </c>
      <c r="Z26" s="2">
        <v>-100</v>
      </c>
      <c r="AA26" s="6">
        <v>907092</v>
      </c>
    </row>
    <row r="27" spans="1:27" ht="13.5" x14ac:dyDescent="0.25">
      <c r="A27" s="25" t="s">
        <v>53</v>
      </c>
      <c r="B27" s="24" t="s">
        <v>32</v>
      </c>
      <c r="C27" s="6">
        <v>319488</v>
      </c>
      <c r="D27" s="6"/>
      <c r="E27" s="7">
        <v>493248</v>
      </c>
      <c r="F27" s="8">
        <v>493248</v>
      </c>
      <c r="G27" s="8">
        <v>41104</v>
      </c>
      <c r="H27" s="8">
        <v>41104</v>
      </c>
      <c r="I27" s="8">
        <v>41104</v>
      </c>
      <c r="J27" s="8">
        <v>123312</v>
      </c>
      <c r="K27" s="8">
        <v>41104</v>
      </c>
      <c r="L27" s="8">
        <v>41104</v>
      </c>
      <c r="M27" s="8">
        <v>41104</v>
      </c>
      <c r="N27" s="8">
        <v>123312</v>
      </c>
      <c r="O27" s="8">
        <v>41104</v>
      </c>
      <c r="P27" s="8">
        <v>41104</v>
      </c>
      <c r="Q27" s="8">
        <v>41104</v>
      </c>
      <c r="R27" s="8">
        <v>123312</v>
      </c>
      <c r="S27" s="8">
        <v>41104</v>
      </c>
      <c r="T27" s="8">
        <v>41104</v>
      </c>
      <c r="U27" s="8">
        <v>41104</v>
      </c>
      <c r="V27" s="8">
        <v>123312</v>
      </c>
      <c r="W27" s="8">
        <v>493248</v>
      </c>
      <c r="X27" s="8">
        <v>493248</v>
      </c>
      <c r="Y27" s="8"/>
      <c r="Z27" s="2"/>
      <c r="AA27" s="6">
        <v>493248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10238091</v>
      </c>
      <c r="D29" s="6"/>
      <c r="E29" s="7">
        <v>10463084</v>
      </c>
      <c r="F29" s="8">
        <v>11718804</v>
      </c>
      <c r="G29" s="8"/>
      <c r="H29" s="8">
        <v>1410030</v>
      </c>
      <c r="I29" s="8">
        <v>1553026</v>
      </c>
      <c r="J29" s="8">
        <v>2963056</v>
      </c>
      <c r="K29" s="8">
        <v>1247788</v>
      </c>
      <c r="L29" s="8">
        <v>848163</v>
      </c>
      <c r="M29" s="8">
        <v>800391</v>
      </c>
      <c r="N29" s="8">
        <v>2896342</v>
      </c>
      <c r="O29" s="8">
        <v>824317</v>
      </c>
      <c r="P29" s="8">
        <v>860589</v>
      </c>
      <c r="Q29" s="8">
        <v>916811</v>
      </c>
      <c r="R29" s="8">
        <v>2601717</v>
      </c>
      <c r="S29" s="8">
        <v>753779</v>
      </c>
      <c r="T29" s="8">
        <v>1497783</v>
      </c>
      <c r="U29" s="8"/>
      <c r="V29" s="8">
        <v>2251562</v>
      </c>
      <c r="W29" s="8">
        <v>10712677</v>
      </c>
      <c r="X29" s="8">
        <v>11718804</v>
      </c>
      <c r="Y29" s="8">
        <v>-1006127</v>
      </c>
      <c r="Z29" s="2">
        <v>-8.5855775043255278</v>
      </c>
      <c r="AA29" s="6">
        <v>11718804</v>
      </c>
    </row>
    <row r="30" spans="1:27" ht="13.5" x14ac:dyDescent="0.25">
      <c r="A30" s="25" t="s">
        <v>56</v>
      </c>
      <c r="B30" s="24" t="s">
        <v>32</v>
      </c>
      <c r="C30" s="6">
        <v>248814</v>
      </c>
      <c r="D30" s="6"/>
      <c r="E30" s="7">
        <v>175536</v>
      </c>
      <c r="F30" s="8">
        <v>154812</v>
      </c>
      <c r="G30" s="8"/>
      <c r="H30" s="8"/>
      <c r="I30" s="8"/>
      <c r="J30" s="8"/>
      <c r="K30" s="8"/>
      <c r="L30" s="8">
        <v>11088</v>
      </c>
      <c r="M30" s="8">
        <v>60513</v>
      </c>
      <c r="N30" s="8">
        <v>71601</v>
      </c>
      <c r="O30" s="8">
        <v>37594</v>
      </c>
      <c r="P30" s="8">
        <v>73835</v>
      </c>
      <c r="Q30" s="8">
        <v>65701</v>
      </c>
      <c r="R30" s="8">
        <v>177130</v>
      </c>
      <c r="S30" s="8">
        <v>7119</v>
      </c>
      <c r="T30" s="8">
        <v>60540</v>
      </c>
      <c r="U30" s="8">
        <v>64776</v>
      </c>
      <c r="V30" s="8">
        <v>132435</v>
      </c>
      <c r="W30" s="8">
        <v>381166</v>
      </c>
      <c r="X30" s="8">
        <v>154812</v>
      </c>
      <c r="Y30" s="8">
        <v>226354</v>
      </c>
      <c r="Z30" s="2">
        <v>146.21217993437202</v>
      </c>
      <c r="AA30" s="6">
        <v>154812</v>
      </c>
    </row>
    <row r="31" spans="1:27" ht="13.5" x14ac:dyDescent="0.25">
      <c r="A31" s="25" t="s">
        <v>57</v>
      </c>
      <c r="B31" s="24" t="s">
        <v>32</v>
      </c>
      <c r="C31" s="6">
        <v>423658</v>
      </c>
      <c r="D31" s="6"/>
      <c r="E31" s="7">
        <v>364680</v>
      </c>
      <c r="F31" s="8">
        <v>394416</v>
      </c>
      <c r="G31" s="8"/>
      <c r="H31" s="8">
        <v>16541</v>
      </c>
      <c r="I31" s="8">
        <v>20590</v>
      </c>
      <c r="J31" s="8">
        <v>37131</v>
      </c>
      <c r="K31" s="8">
        <v>42511</v>
      </c>
      <c r="L31" s="8">
        <v>142721</v>
      </c>
      <c r="M31" s="8">
        <v>26920</v>
      </c>
      <c r="N31" s="8">
        <v>212152</v>
      </c>
      <c r="O31" s="8">
        <v>9224</v>
      </c>
      <c r="P31" s="8">
        <v>33231</v>
      </c>
      <c r="Q31" s="8">
        <v>9150</v>
      </c>
      <c r="R31" s="8">
        <v>51605</v>
      </c>
      <c r="S31" s="8">
        <v>27316</v>
      </c>
      <c r="T31" s="8">
        <v>18550</v>
      </c>
      <c r="U31" s="8">
        <v>7613</v>
      </c>
      <c r="V31" s="8">
        <v>53479</v>
      </c>
      <c r="W31" s="8">
        <v>354367</v>
      </c>
      <c r="X31" s="8">
        <v>394416</v>
      </c>
      <c r="Y31" s="8">
        <v>-40049</v>
      </c>
      <c r="Z31" s="2">
        <v>-10.153999837734776</v>
      </c>
      <c r="AA31" s="6">
        <v>394416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231520</v>
      </c>
      <c r="D33" s="6"/>
      <c r="E33" s="7">
        <v>138096</v>
      </c>
      <c r="F33" s="8">
        <v>195600</v>
      </c>
      <c r="G33" s="8">
        <v>4366</v>
      </c>
      <c r="H33" s="8">
        <v>21530</v>
      </c>
      <c r="I33" s="8">
        <v>20101</v>
      </c>
      <c r="J33" s="8">
        <v>45997</v>
      </c>
      <c r="K33" s="8">
        <v>18180</v>
      </c>
      <c r="L33" s="8">
        <v>13071</v>
      </c>
      <c r="M33" s="8">
        <v>12002</v>
      </c>
      <c r="N33" s="8">
        <v>43253</v>
      </c>
      <c r="O33" s="8">
        <v>13068</v>
      </c>
      <c r="P33" s="8">
        <v>12642</v>
      </c>
      <c r="Q33" s="8">
        <v>10797</v>
      </c>
      <c r="R33" s="8">
        <v>36507</v>
      </c>
      <c r="S33" s="8">
        <v>15956</v>
      </c>
      <c r="T33" s="8">
        <v>16158</v>
      </c>
      <c r="U33" s="8">
        <v>34044</v>
      </c>
      <c r="V33" s="8">
        <v>66158</v>
      </c>
      <c r="W33" s="8">
        <v>191915</v>
      </c>
      <c r="X33" s="8">
        <v>195600</v>
      </c>
      <c r="Y33" s="8">
        <v>-3685</v>
      </c>
      <c r="Z33" s="2">
        <v>-1.8839468302658486</v>
      </c>
      <c r="AA33" s="6">
        <v>195600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11345547</v>
      </c>
      <c r="D35" s="33">
        <f>SUM(D24:D34)</f>
        <v>0</v>
      </c>
      <c r="E35" s="34">
        <f t="shared" si="1"/>
        <v>11293256</v>
      </c>
      <c r="F35" s="35">
        <f t="shared" si="1"/>
        <v>13863972</v>
      </c>
      <c r="G35" s="35">
        <f t="shared" si="1"/>
        <v>45470</v>
      </c>
      <c r="H35" s="35">
        <f t="shared" si="1"/>
        <v>1489205</v>
      </c>
      <c r="I35" s="35">
        <f t="shared" si="1"/>
        <v>1634821</v>
      </c>
      <c r="J35" s="35">
        <f t="shared" si="1"/>
        <v>3169496</v>
      </c>
      <c r="K35" s="35">
        <f t="shared" si="1"/>
        <v>1349583</v>
      </c>
      <c r="L35" s="35">
        <f t="shared" si="1"/>
        <v>1056147</v>
      </c>
      <c r="M35" s="35">
        <f t="shared" si="1"/>
        <v>940930</v>
      </c>
      <c r="N35" s="35">
        <f t="shared" si="1"/>
        <v>3346660</v>
      </c>
      <c r="O35" s="35">
        <f t="shared" si="1"/>
        <v>925307</v>
      </c>
      <c r="P35" s="35">
        <f t="shared" si="1"/>
        <v>1021401</v>
      </c>
      <c r="Q35" s="35">
        <f t="shared" si="1"/>
        <v>1043563</v>
      </c>
      <c r="R35" s="35">
        <f t="shared" si="1"/>
        <v>2990271</v>
      </c>
      <c r="S35" s="35">
        <f t="shared" si="1"/>
        <v>845274</v>
      </c>
      <c r="T35" s="35">
        <f t="shared" si="1"/>
        <v>1634135</v>
      </c>
      <c r="U35" s="35">
        <f t="shared" si="1"/>
        <v>147537</v>
      </c>
      <c r="V35" s="35">
        <f t="shared" si="1"/>
        <v>2626946</v>
      </c>
      <c r="W35" s="35">
        <f t="shared" si="1"/>
        <v>12133373</v>
      </c>
      <c r="X35" s="35">
        <f t="shared" si="1"/>
        <v>13863972</v>
      </c>
      <c r="Y35" s="35">
        <f t="shared" si="1"/>
        <v>-1730599</v>
      </c>
      <c r="Z35" s="36">
        <f>+IF(X35&lt;&gt;0,+(Y35/X35)*100,0)</f>
        <v>-12.482706976038324</v>
      </c>
      <c r="AA35" s="33">
        <f>SUM(AA24:AA34)</f>
        <v>13863972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4494585</v>
      </c>
      <c r="D37" s="46">
        <f>+D21-D35</f>
        <v>0</v>
      </c>
      <c r="E37" s="47">
        <f t="shared" si="2"/>
        <v>7310548</v>
      </c>
      <c r="F37" s="48">
        <f t="shared" si="2"/>
        <v>4981560</v>
      </c>
      <c r="G37" s="48">
        <f t="shared" si="2"/>
        <v>1650052</v>
      </c>
      <c r="H37" s="48">
        <f t="shared" si="2"/>
        <v>8253</v>
      </c>
      <c r="I37" s="48">
        <f t="shared" si="2"/>
        <v>-131285</v>
      </c>
      <c r="J37" s="48">
        <f t="shared" si="2"/>
        <v>1527020</v>
      </c>
      <c r="K37" s="48">
        <f t="shared" si="2"/>
        <v>178955</v>
      </c>
      <c r="L37" s="48">
        <f t="shared" si="2"/>
        <v>532991</v>
      </c>
      <c r="M37" s="48">
        <f t="shared" si="2"/>
        <v>342670</v>
      </c>
      <c r="N37" s="48">
        <f t="shared" si="2"/>
        <v>1054616</v>
      </c>
      <c r="O37" s="48">
        <f t="shared" si="2"/>
        <v>674144</v>
      </c>
      <c r="P37" s="48">
        <f t="shared" si="2"/>
        <v>321534</v>
      </c>
      <c r="Q37" s="48">
        <f t="shared" si="2"/>
        <v>240272</v>
      </c>
      <c r="R37" s="48">
        <f t="shared" si="2"/>
        <v>1235950</v>
      </c>
      <c r="S37" s="48">
        <f t="shared" si="2"/>
        <v>1351069</v>
      </c>
      <c r="T37" s="48">
        <f t="shared" si="2"/>
        <v>-1190108</v>
      </c>
      <c r="U37" s="48">
        <f t="shared" si="2"/>
        <v>1113555</v>
      </c>
      <c r="V37" s="48">
        <f t="shared" si="2"/>
        <v>1274516</v>
      </c>
      <c r="W37" s="48">
        <f t="shared" si="2"/>
        <v>5092102</v>
      </c>
      <c r="X37" s="48">
        <f>IF(F21=F35,0,X21-X35)</f>
        <v>4981560</v>
      </c>
      <c r="Y37" s="48">
        <f t="shared" si="2"/>
        <v>110542</v>
      </c>
      <c r="Z37" s="49">
        <f>+IF(X37&lt;&gt;0,+(Y37/X37)*100,0)</f>
        <v>2.2190237596254989</v>
      </c>
      <c r="AA37" s="46">
        <f>+AA21-AA35</f>
        <v>4981560</v>
      </c>
    </row>
    <row r="38" spans="1:27" ht="23.1" customHeight="1" x14ac:dyDescent="0.25">
      <c r="A38" s="50" t="s">
        <v>62</v>
      </c>
      <c r="B38" s="29" t="s">
        <v>32</v>
      </c>
      <c r="C38" s="6">
        <v>3600000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8094585</v>
      </c>
      <c r="D41" s="56">
        <f>SUM(D37:D40)</f>
        <v>0</v>
      </c>
      <c r="E41" s="57">
        <f t="shared" si="3"/>
        <v>7310548</v>
      </c>
      <c r="F41" s="58">
        <f t="shared" si="3"/>
        <v>4981560</v>
      </c>
      <c r="G41" s="58">
        <f t="shared" si="3"/>
        <v>1650052</v>
      </c>
      <c r="H41" s="58">
        <f t="shared" si="3"/>
        <v>8253</v>
      </c>
      <c r="I41" s="58">
        <f t="shared" si="3"/>
        <v>-131285</v>
      </c>
      <c r="J41" s="58">
        <f t="shared" si="3"/>
        <v>1527020</v>
      </c>
      <c r="K41" s="58">
        <f t="shared" si="3"/>
        <v>178955</v>
      </c>
      <c r="L41" s="58">
        <f t="shared" si="3"/>
        <v>532991</v>
      </c>
      <c r="M41" s="58">
        <f t="shared" si="3"/>
        <v>342670</v>
      </c>
      <c r="N41" s="58">
        <f t="shared" si="3"/>
        <v>1054616</v>
      </c>
      <c r="O41" s="58">
        <f t="shared" si="3"/>
        <v>674144</v>
      </c>
      <c r="P41" s="58">
        <f t="shared" si="3"/>
        <v>321534</v>
      </c>
      <c r="Q41" s="58">
        <f t="shared" si="3"/>
        <v>240272</v>
      </c>
      <c r="R41" s="58">
        <f t="shared" si="3"/>
        <v>1235950</v>
      </c>
      <c r="S41" s="58">
        <f t="shared" si="3"/>
        <v>1351069</v>
      </c>
      <c r="T41" s="58">
        <f t="shared" si="3"/>
        <v>-1190108</v>
      </c>
      <c r="U41" s="58">
        <f t="shared" si="3"/>
        <v>1113555</v>
      </c>
      <c r="V41" s="58">
        <f t="shared" si="3"/>
        <v>1274516</v>
      </c>
      <c r="W41" s="58">
        <f t="shared" si="3"/>
        <v>5092102</v>
      </c>
      <c r="X41" s="58">
        <f t="shared" si="3"/>
        <v>4981560</v>
      </c>
      <c r="Y41" s="58">
        <f t="shared" si="3"/>
        <v>110542</v>
      </c>
      <c r="Z41" s="59">
        <f>+IF(X41&lt;&gt;0,+(Y41/X41)*100,0)</f>
        <v>2.2190237596254989</v>
      </c>
      <c r="AA41" s="56">
        <f>SUM(AA37:AA40)</f>
        <v>4981560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8094585</v>
      </c>
      <c r="D43" s="64">
        <f>+D41-D42</f>
        <v>0</v>
      </c>
      <c r="E43" s="65">
        <f t="shared" si="4"/>
        <v>7310548</v>
      </c>
      <c r="F43" s="66">
        <f t="shared" si="4"/>
        <v>4981560</v>
      </c>
      <c r="G43" s="66">
        <f t="shared" si="4"/>
        <v>1650052</v>
      </c>
      <c r="H43" s="66">
        <f t="shared" si="4"/>
        <v>8253</v>
      </c>
      <c r="I43" s="66">
        <f t="shared" si="4"/>
        <v>-131285</v>
      </c>
      <c r="J43" s="66">
        <f t="shared" si="4"/>
        <v>1527020</v>
      </c>
      <c r="K43" s="66">
        <f t="shared" si="4"/>
        <v>178955</v>
      </c>
      <c r="L43" s="66">
        <f t="shared" si="4"/>
        <v>532991</v>
      </c>
      <c r="M43" s="66">
        <f t="shared" si="4"/>
        <v>342670</v>
      </c>
      <c r="N43" s="66">
        <f t="shared" si="4"/>
        <v>1054616</v>
      </c>
      <c r="O43" s="66">
        <f t="shared" si="4"/>
        <v>674144</v>
      </c>
      <c r="P43" s="66">
        <f t="shared" si="4"/>
        <v>321534</v>
      </c>
      <c r="Q43" s="66">
        <f t="shared" si="4"/>
        <v>240272</v>
      </c>
      <c r="R43" s="66">
        <f t="shared" si="4"/>
        <v>1235950</v>
      </c>
      <c r="S43" s="66">
        <f t="shared" si="4"/>
        <v>1351069</v>
      </c>
      <c r="T43" s="66">
        <f t="shared" si="4"/>
        <v>-1190108</v>
      </c>
      <c r="U43" s="66">
        <f t="shared" si="4"/>
        <v>1113555</v>
      </c>
      <c r="V43" s="66">
        <f t="shared" si="4"/>
        <v>1274516</v>
      </c>
      <c r="W43" s="66">
        <f t="shared" si="4"/>
        <v>5092102</v>
      </c>
      <c r="X43" s="66">
        <f t="shared" si="4"/>
        <v>4981560</v>
      </c>
      <c r="Y43" s="66">
        <f t="shared" si="4"/>
        <v>110542</v>
      </c>
      <c r="Z43" s="67">
        <f>+IF(X43&lt;&gt;0,+(Y43/X43)*100,0)</f>
        <v>2.2190237596254989</v>
      </c>
      <c r="AA43" s="64">
        <f>+AA41-AA42</f>
        <v>4981560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8094585</v>
      </c>
      <c r="D45" s="56">
        <f>SUM(D43:D44)</f>
        <v>0</v>
      </c>
      <c r="E45" s="57">
        <f t="shared" si="5"/>
        <v>7310548</v>
      </c>
      <c r="F45" s="58">
        <f t="shared" si="5"/>
        <v>4981560</v>
      </c>
      <c r="G45" s="58">
        <f t="shared" si="5"/>
        <v>1650052</v>
      </c>
      <c r="H45" s="58">
        <f t="shared" si="5"/>
        <v>8253</v>
      </c>
      <c r="I45" s="58">
        <f t="shared" si="5"/>
        <v>-131285</v>
      </c>
      <c r="J45" s="58">
        <f t="shared" si="5"/>
        <v>1527020</v>
      </c>
      <c r="K45" s="58">
        <f t="shared" si="5"/>
        <v>178955</v>
      </c>
      <c r="L45" s="58">
        <f t="shared" si="5"/>
        <v>532991</v>
      </c>
      <c r="M45" s="58">
        <f t="shared" si="5"/>
        <v>342670</v>
      </c>
      <c r="N45" s="58">
        <f t="shared" si="5"/>
        <v>1054616</v>
      </c>
      <c r="O45" s="58">
        <f t="shared" si="5"/>
        <v>674144</v>
      </c>
      <c r="P45" s="58">
        <f t="shared" si="5"/>
        <v>321534</v>
      </c>
      <c r="Q45" s="58">
        <f t="shared" si="5"/>
        <v>240272</v>
      </c>
      <c r="R45" s="58">
        <f t="shared" si="5"/>
        <v>1235950</v>
      </c>
      <c r="S45" s="58">
        <f t="shared" si="5"/>
        <v>1351069</v>
      </c>
      <c r="T45" s="58">
        <f t="shared" si="5"/>
        <v>-1190108</v>
      </c>
      <c r="U45" s="58">
        <f t="shared" si="5"/>
        <v>1113555</v>
      </c>
      <c r="V45" s="58">
        <f t="shared" si="5"/>
        <v>1274516</v>
      </c>
      <c r="W45" s="58">
        <f t="shared" si="5"/>
        <v>5092102</v>
      </c>
      <c r="X45" s="58">
        <f t="shared" si="5"/>
        <v>4981560</v>
      </c>
      <c r="Y45" s="58">
        <f t="shared" si="5"/>
        <v>110542</v>
      </c>
      <c r="Z45" s="59">
        <f>+IF(X45&lt;&gt;0,+(Y45/X45)*100,0)</f>
        <v>2.2190237596254989</v>
      </c>
      <c r="AA45" s="56">
        <f>SUM(AA43:AA44)</f>
        <v>4981560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8094585</v>
      </c>
      <c r="D47" s="71">
        <f>SUM(D45:D46)</f>
        <v>0</v>
      </c>
      <c r="E47" s="72">
        <f t="shared" si="6"/>
        <v>7310548</v>
      </c>
      <c r="F47" s="73">
        <f t="shared" si="6"/>
        <v>4981560</v>
      </c>
      <c r="G47" s="73">
        <f t="shared" si="6"/>
        <v>1650052</v>
      </c>
      <c r="H47" s="74">
        <f t="shared" si="6"/>
        <v>8253</v>
      </c>
      <c r="I47" s="74">
        <f t="shared" si="6"/>
        <v>-131285</v>
      </c>
      <c r="J47" s="74">
        <f t="shared" si="6"/>
        <v>1527020</v>
      </c>
      <c r="K47" s="74">
        <f t="shared" si="6"/>
        <v>178955</v>
      </c>
      <c r="L47" s="74">
        <f t="shared" si="6"/>
        <v>532991</v>
      </c>
      <c r="M47" s="73">
        <f t="shared" si="6"/>
        <v>342670</v>
      </c>
      <c r="N47" s="73">
        <f t="shared" si="6"/>
        <v>1054616</v>
      </c>
      <c r="O47" s="74">
        <f t="shared" si="6"/>
        <v>674144</v>
      </c>
      <c r="P47" s="74">
        <f t="shared" si="6"/>
        <v>321534</v>
      </c>
      <c r="Q47" s="74">
        <f t="shared" si="6"/>
        <v>240272</v>
      </c>
      <c r="R47" s="74">
        <f t="shared" si="6"/>
        <v>1235950</v>
      </c>
      <c r="S47" s="74">
        <f t="shared" si="6"/>
        <v>1351069</v>
      </c>
      <c r="T47" s="73">
        <f t="shared" si="6"/>
        <v>-1190108</v>
      </c>
      <c r="U47" s="73">
        <f t="shared" si="6"/>
        <v>1113555</v>
      </c>
      <c r="V47" s="74">
        <f t="shared" si="6"/>
        <v>1274516</v>
      </c>
      <c r="W47" s="74">
        <f t="shared" si="6"/>
        <v>5092102</v>
      </c>
      <c r="X47" s="74">
        <f t="shared" si="6"/>
        <v>4981560</v>
      </c>
      <c r="Y47" s="74">
        <f t="shared" si="6"/>
        <v>110542</v>
      </c>
      <c r="Z47" s="75">
        <f>+IF(X47&lt;&gt;0,+(Y47/X47)*100,0)</f>
        <v>2.2190237596254989</v>
      </c>
      <c r="AA47" s="76">
        <f>SUM(AA45:AA46)</f>
        <v>4981560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16316958</v>
      </c>
      <c r="D6" s="6"/>
      <c r="E6" s="7">
        <v>18927900</v>
      </c>
      <c r="F6" s="8">
        <v>18903418</v>
      </c>
      <c r="G6" s="8">
        <v>1531993</v>
      </c>
      <c r="H6" s="8">
        <v>1660737</v>
      </c>
      <c r="I6" s="8">
        <v>1545683</v>
      </c>
      <c r="J6" s="8">
        <v>4738413</v>
      </c>
      <c r="K6" s="8">
        <v>1548983</v>
      </c>
      <c r="L6" s="8">
        <v>1479812</v>
      </c>
      <c r="M6" s="8">
        <v>1684497</v>
      </c>
      <c r="N6" s="8">
        <v>4713292</v>
      </c>
      <c r="O6" s="8">
        <v>1683629</v>
      </c>
      <c r="P6" s="8">
        <v>1508203</v>
      </c>
      <c r="Q6" s="8">
        <v>1645509</v>
      </c>
      <c r="R6" s="8">
        <v>4837341</v>
      </c>
      <c r="S6" s="8">
        <v>1506463</v>
      </c>
      <c r="T6" s="8">
        <v>1475230</v>
      </c>
      <c r="U6" s="8">
        <v>1672364</v>
      </c>
      <c r="V6" s="8">
        <v>4654057</v>
      </c>
      <c r="W6" s="8">
        <v>18943103</v>
      </c>
      <c r="X6" s="8">
        <v>18903418</v>
      </c>
      <c r="Y6" s="8">
        <v>39685</v>
      </c>
      <c r="Z6" s="2">
        <v>0.2099355788461113</v>
      </c>
      <c r="AA6" s="6">
        <v>18903418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199395</v>
      </c>
      <c r="D13" s="6"/>
      <c r="E13" s="7">
        <v>165900</v>
      </c>
      <c r="F13" s="8">
        <v>165900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165900</v>
      </c>
      <c r="Y13" s="8">
        <v>-165900</v>
      </c>
      <c r="Z13" s="2">
        <v>-100</v>
      </c>
      <c r="AA13" s="6">
        <v>165900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16516353</v>
      </c>
      <c r="D21" s="33">
        <f t="shared" si="0"/>
        <v>0</v>
      </c>
      <c r="E21" s="34">
        <f t="shared" si="0"/>
        <v>19093800</v>
      </c>
      <c r="F21" s="35">
        <f t="shared" si="0"/>
        <v>19069318</v>
      </c>
      <c r="G21" s="35">
        <f t="shared" si="0"/>
        <v>1531993</v>
      </c>
      <c r="H21" s="35">
        <f t="shared" si="0"/>
        <v>1660737</v>
      </c>
      <c r="I21" s="35">
        <f t="shared" si="0"/>
        <v>1545683</v>
      </c>
      <c r="J21" s="35">
        <f t="shared" si="0"/>
        <v>4738413</v>
      </c>
      <c r="K21" s="35">
        <f t="shared" si="0"/>
        <v>1548983</v>
      </c>
      <c r="L21" s="35">
        <f t="shared" si="0"/>
        <v>1479812</v>
      </c>
      <c r="M21" s="35">
        <f t="shared" si="0"/>
        <v>1684497</v>
      </c>
      <c r="N21" s="35">
        <f t="shared" si="0"/>
        <v>4713292</v>
      </c>
      <c r="O21" s="35">
        <f t="shared" si="0"/>
        <v>1683629</v>
      </c>
      <c r="P21" s="35">
        <f t="shared" si="0"/>
        <v>1508203</v>
      </c>
      <c r="Q21" s="35">
        <f t="shared" si="0"/>
        <v>1645509</v>
      </c>
      <c r="R21" s="35">
        <f t="shared" si="0"/>
        <v>4837341</v>
      </c>
      <c r="S21" s="35">
        <f t="shared" si="0"/>
        <v>1506463</v>
      </c>
      <c r="T21" s="35">
        <f t="shared" si="0"/>
        <v>1475230</v>
      </c>
      <c r="U21" s="35">
        <f t="shared" si="0"/>
        <v>1672364</v>
      </c>
      <c r="V21" s="35">
        <f t="shared" si="0"/>
        <v>4654057</v>
      </c>
      <c r="W21" s="35">
        <f t="shared" si="0"/>
        <v>18943103</v>
      </c>
      <c r="X21" s="35">
        <f t="shared" si="0"/>
        <v>19069318</v>
      </c>
      <c r="Y21" s="35">
        <f t="shared" si="0"/>
        <v>-126215</v>
      </c>
      <c r="Z21" s="36">
        <f>+IF(X21&lt;&gt;0,+(Y21/X21)*100,0)</f>
        <v>-0.66187474559918713</v>
      </c>
      <c r="AA21" s="33">
        <f>SUM(AA5:AA20)</f>
        <v>19069318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334063</v>
      </c>
      <c r="D24" s="6"/>
      <c r="E24" s="7">
        <v>425600</v>
      </c>
      <c r="F24" s="8">
        <v>405100</v>
      </c>
      <c r="G24" s="8">
        <v>30273</v>
      </c>
      <c r="H24" s="8">
        <v>28893</v>
      </c>
      <c r="I24" s="8">
        <v>33563</v>
      </c>
      <c r="J24" s="8">
        <v>92729</v>
      </c>
      <c r="K24" s="8">
        <v>33848</v>
      </c>
      <c r="L24" s="8">
        <v>34083</v>
      </c>
      <c r="M24" s="8">
        <v>26835</v>
      </c>
      <c r="N24" s="8">
        <v>94766</v>
      </c>
      <c r="O24" s="8">
        <v>27984</v>
      </c>
      <c r="P24" s="8">
        <v>22452</v>
      </c>
      <c r="Q24" s="8">
        <v>37297</v>
      </c>
      <c r="R24" s="8">
        <v>87733</v>
      </c>
      <c r="S24" s="8">
        <v>33632</v>
      </c>
      <c r="T24" s="8">
        <v>22405</v>
      </c>
      <c r="U24" s="8">
        <v>22475</v>
      </c>
      <c r="V24" s="8">
        <v>78512</v>
      </c>
      <c r="W24" s="8">
        <v>353740</v>
      </c>
      <c r="X24" s="8">
        <v>405100</v>
      </c>
      <c r="Y24" s="8">
        <v>-51360</v>
      </c>
      <c r="Z24" s="2">
        <v>-12.678351024438411</v>
      </c>
      <c r="AA24" s="6">
        <v>405100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263811</v>
      </c>
      <c r="D26" s="6"/>
      <c r="E26" s="7">
        <v>349800</v>
      </c>
      <c r="F26" s="8">
        <v>349800</v>
      </c>
      <c r="G26" s="8">
        <v>29150</v>
      </c>
      <c r="H26" s="8">
        <v>29150</v>
      </c>
      <c r="I26" s="8">
        <v>29150</v>
      </c>
      <c r="J26" s="8">
        <v>87450</v>
      </c>
      <c r="K26" s="8">
        <v>29150</v>
      </c>
      <c r="L26" s="8">
        <v>29150</v>
      </c>
      <c r="M26" s="8">
        <v>29150</v>
      </c>
      <c r="N26" s="8">
        <v>87450</v>
      </c>
      <c r="O26" s="8">
        <v>29150</v>
      </c>
      <c r="P26" s="8">
        <v>29150</v>
      </c>
      <c r="Q26" s="8">
        <v>29150</v>
      </c>
      <c r="R26" s="8">
        <v>87450</v>
      </c>
      <c r="S26" s="8">
        <v>29150</v>
      </c>
      <c r="T26" s="8">
        <v>29150</v>
      </c>
      <c r="U26" s="8"/>
      <c r="V26" s="8">
        <v>58300</v>
      </c>
      <c r="W26" s="8">
        <v>320650</v>
      </c>
      <c r="X26" s="8">
        <v>349800</v>
      </c>
      <c r="Y26" s="8">
        <v>-29150</v>
      </c>
      <c r="Z26" s="2">
        <v>-8.3333333333333321</v>
      </c>
      <c r="AA26" s="6">
        <v>349800</v>
      </c>
    </row>
    <row r="27" spans="1:27" ht="13.5" x14ac:dyDescent="0.25">
      <c r="A27" s="25" t="s">
        <v>53</v>
      </c>
      <c r="B27" s="24" t="s">
        <v>32</v>
      </c>
      <c r="C27" s="6">
        <v>242655</v>
      </c>
      <c r="D27" s="6"/>
      <c r="E27" s="7">
        <v>368654</v>
      </c>
      <c r="F27" s="8">
        <v>368654</v>
      </c>
      <c r="G27" s="8">
        <v>31009</v>
      </c>
      <c r="H27" s="8">
        <v>30696</v>
      </c>
      <c r="I27" s="8">
        <v>30696</v>
      </c>
      <c r="J27" s="8">
        <v>92401</v>
      </c>
      <c r="K27" s="8">
        <v>30696</v>
      </c>
      <c r="L27" s="8">
        <v>30696</v>
      </c>
      <c r="M27" s="8">
        <v>30692</v>
      </c>
      <c r="N27" s="8">
        <v>92084</v>
      </c>
      <c r="O27" s="8">
        <v>30696</v>
      </c>
      <c r="P27" s="8">
        <v>30696</v>
      </c>
      <c r="Q27" s="8">
        <v>30692</v>
      </c>
      <c r="R27" s="8">
        <v>92084</v>
      </c>
      <c r="S27" s="8">
        <v>30692</v>
      </c>
      <c r="T27" s="8">
        <v>30692</v>
      </c>
      <c r="U27" s="8"/>
      <c r="V27" s="8">
        <v>61384</v>
      </c>
      <c r="W27" s="8">
        <v>337953</v>
      </c>
      <c r="X27" s="8">
        <v>368654</v>
      </c>
      <c r="Y27" s="8">
        <v>-30701</v>
      </c>
      <c r="Z27" s="2">
        <v>-8.3278629826341231</v>
      </c>
      <c r="AA27" s="6">
        <v>368654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12097619</v>
      </c>
      <c r="D29" s="6"/>
      <c r="E29" s="7">
        <v>15276600</v>
      </c>
      <c r="F29" s="8">
        <v>16276600</v>
      </c>
      <c r="G29" s="8">
        <v>1685689</v>
      </c>
      <c r="H29" s="8">
        <v>1833163</v>
      </c>
      <c r="I29" s="8">
        <v>1521703</v>
      </c>
      <c r="J29" s="8">
        <v>5040555</v>
      </c>
      <c r="K29" s="8">
        <v>1052627</v>
      </c>
      <c r="L29" s="8">
        <v>993766</v>
      </c>
      <c r="M29" s="8">
        <v>1030107</v>
      </c>
      <c r="N29" s="8">
        <v>3076500</v>
      </c>
      <c r="O29" s="8">
        <v>1121154</v>
      </c>
      <c r="P29" s="8">
        <v>1209349</v>
      </c>
      <c r="Q29" s="8">
        <v>1056030</v>
      </c>
      <c r="R29" s="8">
        <v>3386533</v>
      </c>
      <c r="S29" s="8">
        <v>1078647</v>
      </c>
      <c r="T29" s="8">
        <v>969524</v>
      </c>
      <c r="U29" s="8">
        <v>1448754</v>
      </c>
      <c r="V29" s="8">
        <v>3496925</v>
      </c>
      <c r="W29" s="8">
        <v>15000513</v>
      </c>
      <c r="X29" s="8">
        <v>16276600</v>
      </c>
      <c r="Y29" s="8">
        <v>-1276087</v>
      </c>
      <c r="Z29" s="2">
        <v>-7.8400095843112192</v>
      </c>
      <c r="AA29" s="6">
        <v>16276600</v>
      </c>
    </row>
    <row r="30" spans="1:27" ht="13.5" x14ac:dyDescent="0.25">
      <c r="A30" s="25" t="s">
        <v>56</v>
      </c>
      <c r="B30" s="24" t="s">
        <v>32</v>
      </c>
      <c r="C30" s="6">
        <v>73822</v>
      </c>
      <c r="D30" s="6"/>
      <c r="E30" s="7">
        <v>95000</v>
      </c>
      <c r="F30" s="8">
        <v>95000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25600</v>
      </c>
      <c r="R30" s="8">
        <v>25600</v>
      </c>
      <c r="S30" s="8"/>
      <c r="T30" s="8">
        <v>25788</v>
      </c>
      <c r="U30" s="8">
        <v>5971</v>
      </c>
      <c r="V30" s="8">
        <v>31759</v>
      </c>
      <c r="W30" s="8">
        <v>57359</v>
      </c>
      <c r="X30" s="8">
        <v>95000</v>
      </c>
      <c r="Y30" s="8">
        <v>-37641</v>
      </c>
      <c r="Z30" s="2">
        <v>-39.622105263157898</v>
      </c>
      <c r="AA30" s="6">
        <v>95000</v>
      </c>
    </row>
    <row r="31" spans="1:27" ht="13.5" x14ac:dyDescent="0.25">
      <c r="A31" s="25" t="s">
        <v>57</v>
      </c>
      <c r="B31" s="24" t="s">
        <v>32</v>
      </c>
      <c r="C31" s="6">
        <v>627448</v>
      </c>
      <c r="D31" s="6"/>
      <c r="E31" s="7">
        <v>714000</v>
      </c>
      <c r="F31" s="8">
        <v>714000</v>
      </c>
      <c r="G31" s="8">
        <v>2306</v>
      </c>
      <c r="H31" s="8">
        <v>34631</v>
      </c>
      <c r="I31" s="8">
        <v>28679</v>
      </c>
      <c r="J31" s="8">
        <v>65616</v>
      </c>
      <c r="K31" s="8">
        <v>81312</v>
      </c>
      <c r="L31" s="8">
        <v>32439</v>
      </c>
      <c r="M31" s="8">
        <v>73670</v>
      </c>
      <c r="N31" s="8">
        <v>187421</v>
      </c>
      <c r="O31" s="8">
        <v>52042</v>
      </c>
      <c r="P31" s="8">
        <v>47121</v>
      </c>
      <c r="Q31" s="8">
        <v>102509</v>
      </c>
      <c r="R31" s="8">
        <v>201672</v>
      </c>
      <c r="S31" s="8">
        <v>134</v>
      </c>
      <c r="T31" s="8">
        <v>1489</v>
      </c>
      <c r="U31" s="8">
        <v>167684</v>
      </c>
      <c r="V31" s="8">
        <v>169307</v>
      </c>
      <c r="W31" s="8">
        <v>624016</v>
      </c>
      <c r="X31" s="8">
        <v>714000</v>
      </c>
      <c r="Y31" s="8">
        <v>-89984</v>
      </c>
      <c r="Z31" s="2">
        <v>-12.602801120448179</v>
      </c>
      <c r="AA31" s="6">
        <v>714000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608527</v>
      </c>
      <c r="D33" s="6"/>
      <c r="E33" s="7">
        <v>665600</v>
      </c>
      <c r="F33" s="8">
        <v>686100</v>
      </c>
      <c r="G33" s="8">
        <v>87704</v>
      </c>
      <c r="H33" s="8">
        <v>33386</v>
      </c>
      <c r="I33" s="8">
        <v>44329</v>
      </c>
      <c r="J33" s="8">
        <v>165419</v>
      </c>
      <c r="K33" s="8">
        <v>69279</v>
      </c>
      <c r="L33" s="8">
        <v>7479</v>
      </c>
      <c r="M33" s="8">
        <v>47551</v>
      </c>
      <c r="N33" s="8">
        <v>124309</v>
      </c>
      <c r="O33" s="8">
        <v>41047</v>
      </c>
      <c r="P33" s="8">
        <v>35408</v>
      </c>
      <c r="Q33" s="8">
        <v>38339</v>
      </c>
      <c r="R33" s="8">
        <v>114794</v>
      </c>
      <c r="S33" s="8">
        <v>51066</v>
      </c>
      <c r="T33" s="8">
        <v>54025</v>
      </c>
      <c r="U33" s="8">
        <v>108155</v>
      </c>
      <c r="V33" s="8">
        <v>213246</v>
      </c>
      <c r="W33" s="8">
        <v>617768</v>
      </c>
      <c r="X33" s="8">
        <v>686100</v>
      </c>
      <c r="Y33" s="8">
        <v>-68332</v>
      </c>
      <c r="Z33" s="2">
        <v>-9.9594811252004067</v>
      </c>
      <c r="AA33" s="6">
        <v>686100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14247945</v>
      </c>
      <c r="D35" s="33">
        <f>SUM(D24:D34)</f>
        <v>0</v>
      </c>
      <c r="E35" s="34">
        <f t="shared" si="1"/>
        <v>17895254</v>
      </c>
      <c r="F35" s="35">
        <f t="shared" si="1"/>
        <v>18895254</v>
      </c>
      <c r="G35" s="35">
        <f t="shared" si="1"/>
        <v>1866131</v>
      </c>
      <c r="H35" s="35">
        <f t="shared" si="1"/>
        <v>1989919</v>
      </c>
      <c r="I35" s="35">
        <f t="shared" si="1"/>
        <v>1688120</v>
      </c>
      <c r="J35" s="35">
        <f t="shared" si="1"/>
        <v>5544170</v>
      </c>
      <c r="K35" s="35">
        <f t="shared" si="1"/>
        <v>1296912</v>
      </c>
      <c r="L35" s="35">
        <f t="shared" si="1"/>
        <v>1127613</v>
      </c>
      <c r="M35" s="35">
        <f t="shared" si="1"/>
        <v>1238005</v>
      </c>
      <c r="N35" s="35">
        <f t="shared" si="1"/>
        <v>3662530</v>
      </c>
      <c r="O35" s="35">
        <f t="shared" si="1"/>
        <v>1302073</v>
      </c>
      <c r="P35" s="35">
        <f t="shared" si="1"/>
        <v>1374176</v>
      </c>
      <c r="Q35" s="35">
        <f t="shared" si="1"/>
        <v>1319617</v>
      </c>
      <c r="R35" s="35">
        <f t="shared" si="1"/>
        <v>3995866</v>
      </c>
      <c r="S35" s="35">
        <f t="shared" si="1"/>
        <v>1223321</v>
      </c>
      <c r="T35" s="35">
        <f t="shared" si="1"/>
        <v>1133073</v>
      </c>
      <c r="U35" s="35">
        <f t="shared" si="1"/>
        <v>1753039</v>
      </c>
      <c r="V35" s="35">
        <f t="shared" si="1"/>
        <v>4109433</v>
      </c>
      <c r="W35" s="35">
        <f t="shared" si="1"/>
        <v>17311999</v>
      </c>
      <c r="X35" s="35">
        <f t="shared" si="1"/>
        <v>18895254</v>
      </c>
      <c r="Y35" s="35">
        <f t="shared" si="1"/>
        <v>-1583255</v>
      </c>
      <c r="Z35" s="36">
        <f>+IF(X35&lt;&gt;0,+(Y35/X35)*100,0)</f>
        <v>-8.3791146708056949</v>
      </c>
      <c r="AA35" s="33">
        <f>SUM(AA24:AA34)</f>
        <v>18895254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2268408</v>
      </c>
      <c r="D37" s="46">
        <f>+D21-D35</f>
        <v>0</v>
      </c>
      <c r="E37" s="47">
        <f t="shared" si="2"/>
        <v>1198546</v>
      </c>
      <c r="F37" s="48">
        <f t="shared" si="2"/>
        <v>174064</v>
      </c>
      <c r="G37" s="48">
        <f t="shared" si="2"/>
        <v>-334138</v>
      </c>
      <c r="H37" s="48">
        <f t="shared" si="2"/>
        <v>-329182</v>
      </c>
      <c r="I37" s="48">
        <f t="shared" si="2"/>
        <v>-142437</v>
      </c>
      <c r="J37" s="48">
        <f t="shared" si="2"/>
        <v>-805757</v>
      </c>
      <c r="K37" s="48">
        <f t="shared" si="2"/>
        <v>252071</v>
      </c>
      <c r="L37" s="48">
        <f t="shared" si="2"/>
        <v>352199</v>
      </c>
      <c r="M37" s="48">
        <f t="shared" si="2"/>
        <v>446492</v>
      </c>
      <c r="N37" s="48">
        <f t="shared" si="2"/>
        <v>1050762</v>
      </c>
      <c r="O37" s="48">
        <f t="shared" si="2"/>
        <v>381556</v>
      </c>
      <c r="P37" s="48">
        <f t="shared" si="2"/>
        <v>134027</v>
      </c>
      <c r="Q37" s="48">
        <f t="shared" si="2"/>
        <v>325892</v>
      </c>
      <c r="R37" s="48">
        <f t="shared" si="2"/>
        <v>841475</v>
      </c>
      <c r="S37" s="48">
        <f t="shared" si="2"/>
        <v>283142</v>
      </c>
      <c r="T37" s="48">
        <f t="shared" si="2"/>
        <v>342157</v>
      </c>
      <c r="U37" s="48">
        <f t="shared" si="2"/>
        <v>-80675</v>
      </c>
      <c r="V37" s="48">
        <f t="shared" si="2"/>
        <v>544624</v>
      </c>
      <c r="W37" s="48">
        <f t="shared" si="2"/>
        <v>1631104</v>
      </c>
      <c r="X37" s="48">
        <f>IF(F21=F35,0,X21-X35)</f>
        <v>174064</v>
      </c>
      <c r="Y37" s="48">
        <f t="shared" si="2"/>
        <v>1457040</v>
      </c>
      <c r="Z37" s="49">
        <f>+IF(X37&lt;&gt;0,+(Y37/X37)*100,0)</f>
        <v>837.07142200569911</v>
      </c>
      <c r="AA37" s="46">
        <f>+AA21-AA35</f>
        <v>174064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2268408</v>
      </c>
      <c r="D41" s="56">
        <f>SUM(D37:D40)</f>
        <v>0</v>
      </c>
      <c r="E41" s="57">
        <f t="shared" si="3"/>
        <v>1198546</v>
      </c>
      <c r="F41" s="58">
        <f t="shared" si="3"/>
        <v>174064</v>
      </c>
      <c r="G41" s="58">
        <f t="shared" si="3"/>
        <v>-334138</v>
      </c>
      <c r="H41" s="58">
        <f t="shared" si="3"/>
        <v>-329182</v>
      </c>
      <c r="I41" s="58">
        <f t="shared" si="3"/>
        <v>-142437</v>
      </c>
      <c r="J41" s="58">
        <f t="shared" si="3"/>
        <v>-805757</v>
      </c>
      <c r="K41" s="58">
        <f t="shared" si="3"/>
        <v>252071</v>
      </c>
      <c r="L41" s="58">
        <f t="shared" si="3"/>
        <v>352199</v>
      </c>
      <c r="M41" s="58">
        <f t="shared" si="3"/>
        <v>446492</v>
      </c>
      <c r="N41" s="58">
        <f t="shared" si="3"/>
        <v>1050762</v>
      </c>
      <c r="O41" s="58">
        <f t="shared" si="3"/>
        <v>381556</v>
      </c>
      <c r="P41" s="58">
        <f t="shared" si="3"/>
        <v>134027</v>
      </c>
      <c r="Q41" s="58">
        <f t="shared" si="3"/>
        <v>325892</v>
      </c>
      <c r="R41" s="58">
        <f t="shared" si="3"/>
        <v>841475</v>
      </c>
      <c r="S41" s="58">
        <f t="shared" si="3"/>
        <v>283142</v>
      </c>
      <c r="T41" s="58">
        <f t="shared" si="3"/>
        <v>342157</v>
      </c>
      <c r="U41" s="58">
        <f t="shared" si="3"/>
        <v>-80675</v>
      </c>
      <c r="V41" s="58">
        <f t="shared" si="3"/>
        <v>544624</v>
      </c>
      <c r="W41" s="58">
        <f t="shared" si="3"/>
        <v>1631104</v>
      </c>
      <c r="X41" s="58">
        <f t="shared" si="3"/>
        <v>174064</v>
      </c>
      <c r="Y41" s="58">
        <f t="shared" si="3"/>
        <v>1457040</v>
      </c>
      <c r="Z41" s="59">
        <f>+IF(X41&lt;&gt;0,+(Y41/X41)*100,0)</f>
        <v>837.07142200569911</v>
      </c>
      <c r="AA41" s="56">
        <f>SUM(AA37:AA40)</f>
        <v>174064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2268408</v>
      </c>
      <c r="D43" s="64">
        <f>+D41-D42</f>
        <v>0</v>
      </c>
      <c r="E43" s="65">
        <f t="shared" si="4"/>
        <v>1198546</v>
      </c>
      <c r="F43" s="66">
        <f t="shared" si="4"/>
        <v>174064</v>
      </c>
      <c r="G43" s="66">
        <f t="shared" si="4"/>
        <v>-334138</v>
      </c>
      <c r="H43" s="66">
        <f t="shared" si="4"/>
        <v>-329182</v>
      </c>
      <c r="I43" s="66">
        <f t="shared" si="4"/>
        <v>-142437</v>
      </c>
      <c r="J43" s="66">
        <f t="shared" si="4"/>
        <v>-805757</v>
      </c>
      <c r="K43" s="66">
        <f t="shared" si="4"/>
        <v>252071</v>
      </c>
      <c r="L43" s="66">
        <f t="shared" si="4"/>
        <v>352199</v>
      </c>
      <c r="M43" s="66">
        <f t="shared" si="4"/>
        <v>446492</v>
      </c>
      <c r="N43" s="66">
        <f t="shared" si="4"/>
        <v>1050762</v>
      </c>
      <c r="O43" s="66">
        <f t="shared" si="4"/>
        <v>381556</v>
      </c>
      <c r="P43" s="66">
        <f t="shared" si="4"/>
        <v>134027</v>
      </c>
      <c r="Q43" s="66">
        <f t="shared" si="4"/>
        <v>325892</v>
      </c>
      <c r="R43" s="66">
        <f t="shared" si="4"/>
        <v>841475</v>
      </c>
      <c r="S43" s="66">
        <f t="shared" si="4"/>
        <v>283142</v>
      </c>
      <c r="T43" s="66">
        <f t="shared" si="4"/>
        <v>342157</v>
      </c>
      <c r="U43" s="66">
        <f t="shared" si="4"/>
        <v>-80675</v>
      </c>
      <c r="V43" s="66">
        <f t="shared" si="4"/>
        <v>544624</v>
      </c>
      <c r="W43" s="66">
        <f t="shared" si="4"/>
        <v>1631104</v>
      </c>
      <c r="X43" s="66">
        <f t="shared" si="4"/>
        <v>174064</v>
      </c>
      <c r="Y43" s="66">
        <f t="shared" si="4"/>
        <v>1457040</v>
      </c>
      <c r="Z43" s="67">
        <f>+IF(X43&lt;&gt;0,+(Y43/X43)*100,0)</f>
        <v>837.07142200569911</v>
      </c>
      <c r="AA43" s="64">
        <f>+AA41-AA42</f>
        <v>174064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2268408</v>
      </c>
      <c r="D45" s="56">
        <f>SUM(D43:D44)</f>
        <v>0</v>
      </c>
      <c r="E45" s="57">
        <f t="shared" si="5"/>
        <v>1198546</v>
      </c>
      <c r="F45" s="58">
        <f t="shared" si="5"/>
        <v>174064</v>
      </c>
      <c r="G45" s="58">
        <f t="shared" si="5"/>
        <v>-334138</v>
      </c>
      <c r="H45" s="58">
        <f t="shared" si="5"/>
        <v>-329182</v>
      </c>
      <c r="I45" s="58">
        <f t="shared" si="5"/>
        <v>-142437</v>
      </c>
      <c r="J45" s="58">
        <f t="shared" si="5"/>
        <v>-805757</v>
      </c>
      <c r="K45" s="58">
        <f t="shared" si="5"/>
        <v>252071</v>
      </c>
      <c r="L45" s="58">
        <f t="shared" si="5"/>
        <v>352199</v>
      </c>
      <c r="M45" s="58">
        <f t="shared" si="5"/>
        <v>446492</v>
      </c>
      <c r="N45" s="58">
        <f t="shared" si="5"/>
        <v>1050762</v>
      </c>
      <c r="O45" s="58">
        <f t="shared" si="5"/>
        <v>381556</v>
      </c>
      <c r="P45" s="58">
        <f t="shared" si="5"/>
        <v>134027</v>
      </c>
      <c r="Q45" s="58">
        <f t="shared" si="5"/>
        <v>325892</v>
      </c>
      <c r="R45" s="58">
        <f t="shared" si="5"/>
        <v>841475</v>
      </c>
      <c r="S45" s="58">
        <f t="shared" si="5"/>
        <v>283142</v>
      </c>
      <c r="T45" s="58">
        <f t="shared" si="5"/>
        <v>342157</v>
      </c>
      <c r="U45" s="58">
        <f t="shared" si="5"/>
        <v>-80675</v>
      </c>
      <c r="V45" s="58">
        <f t="shared" si="5"/>
        <v>544624</v>
      </c>
      <c r="W45" s="58">
        <f t="shared" si="5"/>
        <v>1631104</v>
      </c>
      <c r="X45" s="58">
        <f t="shared" si="5"/>
        <v>174064</v>
      </c>
      <c r="Y45" s="58">
        <f t="shared" si="5"/>
        <v>1457040</v>
      </c>
      <c r="Z45" s="59">
        <f>+IF(X45&lt;&gt;0,+(Y45/X45)*100,0)</f>
        <v>837.07142200569911</v>
      </c>
      <c r="AA45" s="56">
        <f>SUM(AA43:AA44)</f>
        <v>174064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2268408</v>
      </c>
      <c r="D47" s="71">
        <f>SUM(D45:D46)</f>
        <v>0</v>
      </c>
      <c r="E47" s="72">
        <f t="shared" si="6"/>
        <v>1198546</v>
      </c>
      <c r="F47" s="73">
        <f t="shared" si="6"/>
        <v>174064</v>
      </c>
      <c r="G47" s="73">
        <f t="shared" si="6"/>
        <v>-334138</v>
      </c>
      <c r="H47" s="74">
        <f t="shared" si="6"/>
        <v>-329182</v>
      </c>
      <c r="I47" s="74">
        <f t="shared" si="6"/>
        <v>-142437</v>
      </c>
      <c r="J47" s="74">
        <f t="shared" si="6"/>
        <v>-805757</v>
      </c>
      <c r="K47" s="74">
        <f t="shared" si="6"/>
        <v>252071</v>
      </c>
      <c r="L47" s="74">
        <f t="shared" si="6"/>
        <v>352199</v>
      </c>
      <c r="M47" s="73">
        <f t="shared" si="6"/>
        <v>446492</v>
      </c>
      <c r="N47" s="73">
        <f t="shared" si="6"/>
        <v>1050762</v>
      </c>
      <c r="O47" s="74">
        <f t="shared" si="6"/>
        <v>381556</v>
      </c>
      <c r="P47" s="74">
        <f t="shared" si="6"/>
        <v>134027</v>
      </c>
      <c r="Q47" s="74">
        <f t="shared" si="6"/>
        <v>325892</v>
      </c>
      <c r="R47" s="74">
        <f t="shared" si="6"/>
        <v>841475</v>
      </c>
      <c r="S47" s="74">
        <f t="shared" si="6"/>
        <v>283142</v>
      </c>
      <c r="T47" s="73">
        <f t="shared" si="6"/>
        <v>342157</v>
      </c>
      <c r="U47" s="73">
        <f t="shared" si="6"/>
        <v>-80675</v>
      </c>
      <c r="V47" s="74">
        <f t="shared" si="6"/>
        <v>544624</v>
      </c>
      <c r="W47" s="74">
        <f t="shared" si="6"/>
        <v>1631104</v>
      </c>
      <c r="X47" s="74">
        <f t="shared" si="6"/>
        <v>174064</v>
      </c>
      <c r="Y47" s="74">
        <f t="shared" si="6"/>
        <v>1457040</v>
      </c>
      <c r="Z47" s="75">
        <f>+IF(X47&lt;&gt;0,+(Y47/X47)*100,0)</f>
        <v>837.07142200569911</v>
      </c>
      <c r="AA47" s="76">
        <f>SUM(AA45:AA46)</f>
        <v>174064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72053734</v>
      </c>
      <c r="D6" s="6"/>
      <c r="E6" s="7">
        <v>96328775</v>
      </c>
      <c r="F6" s="8">
        <v>96328775</v>
      </c>
      <c r="G6" s="8">
        <v>9594470</v>
      </c>
      <c r="H6" s="8">
        <v>9246664</v>
      </c>
      <c r="I6" s="8">
        <v>6381195</v>
      </c>
      <c r="J6" s="8">
        <v>25222329</v>
      </c>
      <c r="K6" s="8">
        <v>6683814</v>
      </c>
      <c r="L6" s="8">
        <v>6545088</v>
      </c>
      <c r="M6" s="8">
        <v>8739634</v>
      </c>
      <c r="N6" s="8">
        <v>21968536</v>
      </c>
      <c r="O6" s="8">
        <v>4075647</v>
      </c>
      <c r="P6" s="8">
        <v>3344356</v>
      </c>
      <c r="Q6" s="8">
        <v>6194304</v>
      </c>
      <c r="R6" s="8">
        <v>13614307</v>
      </c>
      <c r="S6" s="8">
        <v>7588317</v>
      </c>
      <c r="T6" s="8">
        <v>6609342</v>
      </c>
      <c r="U6" s="8">
        <v>13205589</v>
      </c>
      <c r="V6" s="8">
        <v>27403248</v>
      </c>
      <c r="W6" s="8">
        <v>88208420</v>
      </c>
      <c r="X6" s="8">
        <v>96328775</v>
      </c>
      <c r="Y6" s="8">
        <v>-8120355</v>
      </c>
      <c r="Z6" s="2">
        <v>-8.4298331417585253</v>
      </c>
      <c r="AA6" s="6">
        <v>96328775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17250</v>
      </c>
      <c r="F11" s="8">
        <v>17250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17250</v>
      </c>
      <c r="Y11" s="8">
        <v>-17250</v>
      </c>
      <c r="Z11" s="2">
        <v>-100</v>
      </c>
      <c r="AA11" s="6">
        <v>17250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4881448</v>
      </c>
      <c r="D13" s="6"/>
      <c r="E13" s="7">
        <v>1183765</v>
      </c>
      <c r="F13" s="8">
        <v>26625</v>
      </c>
      <c r="G13" s="8">
        <v>-134179</v>
      </c>
      <c r="H13" s="8">
        <v>2568</v>
      </c>
      <c r="I13" s="8">
        <v>19431</v>
      </c>
      <c r="J13" s="8">
        <v>-112180</v>
      </c>
      <c r="K13" s="8">
        <v>19215</v>
      </c>
      <c r="L13" s="8">
        <v>12700</v>
      </c>
      <c r="M13" s="8">
        <v>32833</v>
      </c>
      <c r="N13" s="8">
        <v>64748</v>
      </c>
      <c r="O13" s="8">
        <v>29730</v>
      </c>
      <c r="P13" s="8">
        <v>5305</v>
      </c>
      <c r="Q13" s="8">
        <v>28552</v>
      </c>
      <c r="R13" s="8">
        <v>63587</v>
      </c>
      <c r="S13" s="8">
        <v>28186</v>
      </c>
      <c r="T13" s="8">
        <v>31190</v>
      </c>
      <c r="U13" s="8">
        <v>30154</v>
      </c>
      <c r="V13" s="8">
        <v>89530</v>
      </c>
      <c r="W13" s="8">
        <v>105685</v>
      </c>
      <c r="X13" s="8">
        <v>26625</v>
      </c>
      <c r="Y13" s="8">
        <v>79060</v>
      </c>
      <c r="Z13" s="2">
        <v>296.93896713615027</v>
      </c>
      <c r="AA13" s="6">
        <v>26625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20</v>
      </c>
      <c r="D15" s="6"/>
      <c r="E15" s="7">
        <v>395500</v>
      </c>
      <c r="F15" s="8">
        <v>395500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>
        <v>2922</v>
      </c>
      <c r="T15" s="8"/>
      <c r="U15" s="8"/>
      <c r="V15" s="8">
        <v>2922</v>
      </c>
      <c r="W15" s="8">
        <v>2922</v>
      </c>
      <c r="X15" s="8">
        <v>395500</v>
      </c>
      <c r="Y15" s="8">
        <v>-392578</v>
      </c>
      <c r="Z15" s="2">
        <v>-99.261188369152975</v>
      </c>
      <c r="AA15" s="6">
        <v>395500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10730439</v>
      </c>
      <c r="F18" s="8">
        <v>10730439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10730439</v>
      </c>
      <c r="Y18" s="8">
        <v>-10730439</v>
      </c>
      <c r="Z18" s="2">
        <v>-100</v>
      </c>
      <c r="AA18" s="6">
        <v>10730439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76935202</v>
      </c>
      <c r="D21" s="33">
        <f t="shared" si="0"/>
        <v>0</v>
      </c>
      <c r="E21" s="34">
        <f t="shared" si="0"/>
        <v>108655729</v>
      </c>
      <c r="F21" s="35">
        <f t="shared" si="0"/>
        <v>107498589</v>
      </c>
      <c r="G21" s="35">
        <f t="shared" si="0"/>
        <v>9460291</v>
      </c>
      <c r="H21" s="35">
        <f t="shared" si="0"/>
        <v>9249232</v>
      </c>
      <c r="I21" s="35">
        <f t="shared" si="0"/>
        <v>6400626</v>
      </c>
      <c r="J21" s="35">
        <f t="shared" si="0"/>
        <v>25110149</v>
      </c>
      <c r="K21" s="35">
        <f t="shared" si="0"/>
        <v>6703029</v>
      </c>
      <c r="L21" s="35">
        <f t="shared" si="0"/>
        <v>6557788</v>
      </c>
      <c r="M21" s="35">
        <f t="shared" si="0"/>
        <v>8772467</v>
      </c>
      <c r="N21" s="35">
        <f t="shared" si="0"/>
        <v>22033284</v>
      </c>
      <c r="O21" s="35">
        <f t="shared" si="0"/>
        <v>4105377</v>
      </c>
      <c r="P21" s="35">
        <f t="shared" si="0"/>
        <v>3349661</v>
      </c>
      <c r="Q21" s="35">
        <f t="shared" si="0"/>
        <v>6222856</v>
      </c>
      <c r="R21" s="35">
        <f t="shared" si="0"/>
        <v>13677894</v>
      </c>
      <c r="S21" s="35">
        <f t="shared" si="0"/>
        <v>7619425</v>
      </c>
      <c r="T21" s="35">
        <f t="shared" si="0"/>
        <v>6640532</v>
      </c>
      <c r="U21" s="35">
        <f t="shared" si="0"/>
        <v>13235743</v>
      </c>
      <c r="V21" s="35">
        <f t="shared" si="0"/>
        <v>27495700</v>
      </c>
      <c r="W21" s="35">
        <f t="shared" si="0"/>
        <v>88317027</v>
      </c>
      <c r="X21" s="35">
        <f t="shared" si="0"/>
        <v>107498589</v>
      </c>
      <c r="Y21" s="35">
        <f t="shared" si="0"/>
        <v>-19181562</v>
      </c>
      <c r="Z21" s="36">
        <f>+IF(X21&lt;&gt;0,+(Y21/X21)*100,0)</f>
        <v>-17.843547695309748</v>
      </c>
      <c r="AA21" s="33">
        <f>SUM(AA5:AA20)</f>
        <v>107498589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12660969</v>
      </c>
      <c r="D24" s="6"/>
      <c r="E24" s="7">
        <v>7517084</v>
      </c>
      <c r="F24" s="8">
        <v>8548799</v>
      </c>
      <c r="G24" s="8">
        <v>624613</v>
      </c>
      <c r="H24" s="8">
        <v>971547</v>
      </c>
      <c r="I24" s="8">
        <v>702428</v>
      </c>
      <c r="J24" s="8">
        <v>2298588</v>
      </c>
      <c r="K24" s="8">
        <v>712462</v>
      </c>
      <c r="L24" s="8">
        <v>665180</v>
      </c>
      <c r="M24" s="8">
        <v>1091309</v>
      </c>
      <c r="N24" s="8">
        <v>2468951</v>
      </c>
      <c r="O24" s="8">
        <v>674549</v>
      </c>
      <c r="P24" s="8">
        <v>668060</v>
      </c>
      <c r="Q24" s="8">
        <v>607262</v>
      </c>
      <c r="R24" s="8">
        <v>1949871</v>
      </c>
      <c r="S24" s="8">
        <v>731433</v>
      </c>
      <c r="T24" s="8">
        <v>656218</v>
      </c>
      <c r="U24" s="8">
        <v>672378</v>
      </c>
      <c r="V24" s="8">
        <v>2060029</v>
      </c>
      <c r="W24" s="8">
        <v>8777439</v>
      </c>
      <c r="X24" s="8">
        <v>8548799</v>
      </c>
      <c r="Y24" s="8">
        <v>228640</v>
      </c>
      <c r="Z24" s="2">
        <v>2.674527731907137</v>
      </c>
      <c r="AA24" s="6">
        <v>8548799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</v>
      </c>
      <c r="D26" s="6"/>
      <c r="E26" s="7">
        <v>1967752</v>
      </c>
      <c r="F26" s="8">
        <v>1967752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1967752</v>
      </c>
      <c r="Y26" s="8">
        <v>-1967752</v>
      </c>
      <c r="Z26" s="2">
        <v>-100</v>
      </c>
      <c r="AA26" s="6">
        <v>1967752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3559298</v>
      </c>
      <c r="F27" s="8">
        <v>3559298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3559298</v>
      </c>
      <c r="Y27" s="8">
        <v>-3559298</v>
      </c>
      <c r="Z27" s="2">
        <v>-100</v>
      </c>
      <c r="AA27" s="6">
        <v>3559298</v>
      </c>
    </row>
    <row r="28" spans="1:27" ht="13.5" x14ac:dyDescent="0.25">
      <c r="A28" s="25" t="s">
        <v>54</v>
      </c>
      <c r="B28" s="24" t="s">
        <v>32</v>
      </c>
      <c r="C28" s="6">
        <v>183572</v>
      </c>
      <c r="D28" s="6"/>
      <c r="E28" s="7">
        <v>330657</v>
      </c>
      <c r="F28" s="8">
        <v>330659</v>
      </c>
      <c r="G28" s="8">
        <v>17</v>
      </c>
      <c r="H28" s="8">
        <v>20</v>
      </c>
      <c r="I28" s="8">
        <v>5</v>
      </c>
      <c r="J28" s="8">
        <v>42</v>
      </c>
      <c r="K28" s="8">
        <v>8</v>
      </c>
      <c r="L28" s="8">
        <v>6</v>
      </c>
      <c r="M28" s="8">
        <v>174175</v>
      </c>
      <c r="N28" s="8">
        <v>174189</v>
      </c>
      <c r="O28" s="8"/>
      <c r="P28" s="8"/>
      <c r="Q28" s="8">
        <v>2</v>
      </c>
      <c r="R28" s="8">
        <v>2</v>
      </c>
      <c r="S28" s="8">
        <v>10</v>
      </c>
      <c r="T28" s="8">
        <v>9</v>
      </c>
      <c r="U28" s="8">
        <v>154818</v>
      </c>
      <c r="V28" s="8">
        <v>154837</v>
      </c>
      <c r="W28" s="8">
        <v>329070</v>
      </c>
      <c r="X28" s="8">
        <v>330659</v>
      </c>
      <c r="Y28" s="8">
        <v>-1589</v>
      </c>
      <c r="Z28" s="2">
        <v>-0.48055549675042869</v>
      </c>
      <c r="AA28" s="6">
        <v>330659</v>
      </c>
    </row>
    <row r="29" spans="1:27" ht="13.5" x14ac:dyDescent="0.25">
      <c r="A29" s="25" t="s">
        <v>55</v>
      </c>
      <c r="B29" s="24" t="s">
        <v>32</v>
      </c>
      <c r="C29" s="6">
        <v>70336738</v>
      </c>
      <c r="D29" s="6"/>
      <c r="E29" s="7">
        <v>75703400</v>
      </c>
      <c r="F29" s="8">
        <v>76700000</v>
      </c>
      <c r="G29" s="8">
        <v>51405</v>
      </c>
      <c r="H29" s="8">
        <v>9574380</v>
      </c>
      <c r="I29" s="8">
        <v>9199004</v>
      </c>
      <c r="J29" s="8">
        <v>18824789</v>
      </c>
      <c r="K29" s="8">
        <v>777761</v>
      </c>
      <c r="L29" s="8">
        <v>10191000</v>
      </c>
      <c r="M29" s="8">
        <v>334752</v>
      </c>
      <c r="N29" s="8">
        <v>11303513</v>
      </c>
      <c r="O29" s="8">
        <v>9786957</v>
      </c>
      <c r="P29" s="8">
        <v>5831391</v>
      </c>
      <c r="Q29" s="8">
        <v>5758239</v>
      </c>
      <c r="R29" s="8">
        <v>21376587</v>
      </c>
      <c r="S29" s="8">
        <v>5458906</v>
      </c>
      <c r="T29" s="8">
        <v>5050072</v>
      </c>
      <c r="U29" s="8">
        <v>12974749</v>
      </c>
      <c r="V29" s="8">
        <v>23483727</v>
      </c>
      <c r="W29" s="8">
        <v>74988616</v>
      </c>
      <c r="X29" s="8">
        <v>76700000</v>
      </c>
      <c r="Y29" s="8">
        <v>-1711384</v>
      </c>
      <c r="Z29" s="2">
        <v>-2.2312698826597135</v>
      </c>
      <c r="AA29" s="6">
        <v>76700000</v>
      </c>
    </row>
    <row r="30" spans="1:27" ht="13.5" x14ac:dyDescent="0.25">
      <c r="A30" s="25" t="s">
        <v>56</v>
      </c>
      <c r="B30" s="24" t="s">
        <v>32</v>
      </c>
      <c r="C30" s="6">
        <v>470000</v>
      </c>
      <c r="D30" s="6"/>
      <c r="E30" s="7">
        <v>2310000</v>
      </c>
      <c r="F30" s="8">
        <v>2335000</v>
      </c>
      <c r="G30" s="8">
        <v>23665</v>
      </c>
      <c r="H30" s="8">
        <v>14336</v>
      </c>
      <c r="I30" s="8">
        <v>57806</v>
      </c>
      <c r="J30" s="8">
        <v>95807</v>
      </c>
      <c r="K30" s="8">
        <v>46099</v>
      </c>
      <c r="L30" s="8">
        <v>48336</v>
      </c>
      <c r="M30" s="8">
        <v>37963</v>
      </c>
      <c r="N30" s="8">
        <v>132398</v>
      </c>
      <c r="O30" s="8">
        <v>63757</v>
      </c>
      <c r="P30" s="8">
        <v>42839</v>
      </c>
      <c r="Q30" s="8">
        <v>77808</v>
      </c>
      <c r="R30" s="8">
        <v>184404</v>
      </c>
      <c r="S30" s="8">
        <v>25867</v>
      </c>
      <c r="T30" s="8">
        <v>104685</v>
      </c>
      <c r="U30" s="8">
        <v>108175</v>
      </c>
      <c r="V30" s="8">
        <v>238727</v>
      </c>
      <c r="W30" s="8">
        <v>651336</v>
      </c>
      <c r="X30" s="8">
        <v>2335000</v>
      </c>
      <c r="Y30" s="8">
        <v>-1683664</v>
      </c>
      <c r="Z30" s="2">
        <v>-72.105524625267662</v>
      </c>
      <c r="AA30" s="6">
        <v>2335000</v>
      </c>
    </row>
    <row r="31" spans="1:27" ht="13.5" x14ac:dyDescent="0.25">
      <c r="A31" s="25" t="s">
        <v>57</v>
      </c>
      <c r="B31" s="24" t="s">
        <v>32</v>
      </c>
      <c r="C31" s="6">
        <v>2174512</v>
      </c>
      <c r="D31" s="6"/>
      <c r="E31" s="7">
        <v>2743616</v>
      </c>
      <c r="F31" s="8">
        <v>2157500</v>
      </c>
      <c r="G31" s="8"/>
      <c r="H31" s="8">
        <v>3706</v>
      </c>
      <c r="I31" s="8">
        <v>10233</v>
      </c>
      <c r="J31" s="8">
        <v>13939</v>
      </c>
      <c r="K31" s="8">
        <v>3706</v>
      </c>
      <c r="L31" s="8">
        <v>3706</v>
      </c>
      <c r="M31" s="8">
        <v>3706</v>
      </c>
      <c r="N31" s="8">
        <v>11118</v>
      </c>
      <c r="O31" s="8">
        <v>35130</v>
      </c>
      <c r="P31" s="8">
        <v>60021</v>
      </c>
      <c r="Q31" s="8">
        <v>132326</v>
      </c>
      <c r="R31" s="8">
        <v>227477</v>
      </c>
      <c r="S31" s="8">
        <v>70180</v>
      </c>
      <c r="T31" s="8">
        <v>-26295</v>
      </c>
      <c r="U31" s="8">
        <v>6613</v>
      </c>
      <c r="V31" s="8">
        <v>50498</v>
      </c>
      <c r="W31" s="8">
        <v>303032</v>
      </c>
      <c r="X31" s="8">
        <v>2157500</v>
      </c>
      <c r="Y31" s="8">
        <v>-1854468</v>
      </c>
      <c r="Z31" s="2">
        <v>-85.954484356894554</v>
      </c>
      <c r="AA31" s="6">
        <v>2157500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3275674</v>
      </c>
      <c r="D33" s="6"/>
      <c r="E33" s="7">
        <v>10539096</v>
      </c>
      <c r="F33" s="8">
        <v>8878060</v>
      </c>
      <c r="G33" s="8">
        <v>43756</v>
      </c>
      <c r="H33" s="8">
        <v>174526</v>
      </c>
      <c r="I33" s="8">
        <v>175068</v>
      </c>
      <c r="J33" s="8">
        <v>393350</v>
      </c>
      <c r="K33" s="8">
        <v>182920</v>
      </c>
      <c r="L33" s="8">
        <v>191076</v>
      </c>
      <c r="M33" s="8">
        <v>4406474</v>
      </c>
      <c r="N33" s="8">
        <v>4780470</v>
      </c>
      <c r="O33" s="8">
        <v>507352</v>
      </c>
      <c r="P33" s="8">
        <v>130755</v>
      </c>
      <c r="Q33" s="8">
        <v>-177124</v>
      </c>
      <c r="R33" s="8">
        <v>460983</v>
      </c>
      <c r="S33" s="8">
        <v>101494</v>
      </c>
      <c r="T33" s="8">
        <v>210347</v>
      </c>
      <c r="U33" s="8">
        <v>2756895</v>
      </c>
      <c r="V33" s="8">
        <v>3068736</v>
      </c>
      <c r="W33" s="8">
        <v>8703539</v>
      </c>
      <c r="X33" s="8">
        <v>8878060</v>
      </c>
      <c r="Y33" s="8">
        <v>-174521</v>
      </c>
      <c r="Z33" s="2">
        <v>-1.9657560322863328</v>
      </c>
      <c r="AA33" s="6">
        <v>8878060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89101474</v>
      </c>
      <c r="D35" s="33">
        <f>SUM(D24:D34)</f>
        <v>0</v>
      </c>
      <c r="E35" s="34">
        <f t="shared" si="1"/>
        <v>104670903</v>
      </c>
      <c r="F35" s="35">
        <f t="shared" si="1"/>
        <v>104477068</v>
      </c>
      <c r="G35" s="35">
        <f t="shared" si="1"/>
        <v>743456</v>
      </c>
      <c r="H35" s="35">
        <f t="shared" si="1"/>
        <v>10738515</v>
      </c>
      <c r="I35" s="35">
        <f t="shared" si="1"/>
        <v>10144544</v>
      </c>
      <c r="J35" s="35">
        <f t="shared" si="1"/>
        <v>21626515</v>
      </c>
      <c r="K35" s="35">
        <f t="shared" si="1"/>
        <v>1722956</v>
      </c>
      <c r="L35" s="35">
        <f t="shared" si="1"/>
        <v>11099304</v>
      </c>
      <c r="M35" s="35">
        <f t="shared" si="1"/>
        <v>6048379</v>
      </c>
      <c r="N35" s="35">
        <f t="shared" si="1"/>
        <v>18870639</v>
      </c>
      <c r="O35" s="35">
        <f t="shared" si="1"/>
        <v>11067745</v>
      </c>
      <c r="P35" s="35">
        <f t="shared" si="1"/>
        <v>6733066</v>
      </c>
      <c r="Q35" s="35">
        <f t="shared" si="1"/>
        <v>6398513</v>
      </c>
      <c r="R35" s="35">
        <f t="shared" si="1"/>
        <v>24199324</v>
      </c>
      <c r="S35" s="35">
        <f t="shared" si="1"/>
        <v>6387890</v>
      </c>
      <c r="T35" s="35">
        <f t="shared" si="1"/>
        <v>5995036</v>
      </c>
      <c r="U35" s="35">
        <f t="shared" si="1"/>
        <v>16673628</v>
      </c>
      <c r="V35" s="35">
        <f t="shared" si="1"/>
        <v>29056554</v>
      </c>
      <c r="W35" s="35">
        <f t="shared" si="1"/>
        <v>93753032</v>
      </c>
      <c r="X35" s="35">
        <f t="shared" si="1"/>
        <v>104477068</v>
      </c>
      <c r="Y35" s="35">
        <f t="shared" si="1"/>
        <v>-10724036</v>
      </c>
      <c r="Z35" s="36">
        <f>+IF(X35&lt;&gt;0,+(Y35/X35)*100,0)</f>
        <v>-10.26448789699956</v>
      </c>
      <c r="AA35" s="33">
        <f>SUM(AA24:AA34)</f>
        <v>104477068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-12166272</v>
      </c>
      <c r="D37" s="46">
        <f>+D21-D35</f>
        <v>0</v>
      </c>
      <c r="E37" s="47">
        <f t="shared" si="2"/>
        <v>3984826</v>
      </c>
      <c r="F37" s="48">
        <f t="shared" si="2"/>
        <v>3021521</v>
      </c>
      <c r="G37" s="48">
        <f t="shared" si="2"/>
        <v>8716835</v>
      </c>
      <c r="H37" s="48">
        <f t="shared" si="2"/>
        <v>-1489283</v>
      </c>
      <c r="I37" s="48">
        <f t="shared" si="2"/>
        <v>-3743918</v>
      </c>
      <c r="J37" s="48">
        <f t="shared" si="2"/>
        <v>3483634</v>
      </c>
      <c r="K37" s="48">
        <f t="shared" si="2"/>
        <v>4980073</v>
      </c>
      <c r="L37" s="48">
        <f t="shared" si="2"/>
        <v>-4541516</v>
      </c>
      <c r="M37" s="48">
        <f t="shared" si="2"/>
        <v>2724088</v>
      </c>
      <c r="N37" s="48">
        <f t="shared" si="2"/>
        <v>3162645</v>
      </c>
      <c r="O37" s="48">
        <f t="shared" si="2"/>
        <v>-6962368</v>
      </c>
      <c r="P37" s="48">
        <f t="shared" si="2"/>
        <v>-3383405</v>
      </c>
      <c r="Q37" s="48">
        <f t="shared" si="2"/>
        <v>-175657</v>
      </c>
      <c r="R37" s="48">
        <f t="shared" si="2"/>
        <v>-10521430</v>
      </c>
      <c r="S37" s="48">
        <f t="shared" si="2"/>
        <v>1231535</v>
      </c>
      <c r="T37" s="48">
        <f t="shared" si="2"/>
        <v>645496</v>
      </c>
      <c r="U37" s="48">
        <f t="shared" si="2"/>
        <v>-3437885</v>
      </c>
      <c r="V37" s="48">
        <f t="shared" si="2"/>
        <v>-1560854</v>
      </c>
      <c r="W37" s="48">
        <f t="shared" si="2"/>
        <v>-5436005</v>
      </c>
      <c r="X37" s="48">
        <f>IF(F21=F35,0,X21-X35)</f>
        <v>3021521</v>
      </c>
      <c r="Y37" s="48">
        <f t="shared" si="2"/>
        <v>-8457526</v>
      </c>
      <c r="Z37" s="49">
        <f>+IF(X37&lt;&gt;0,+(Y37/X37)*100,0)</f>
        <v>-279.90955548546577</v>
      </c>
      <c r="AA37" s="46">
        <f>+AA21-AA35</f>
        <v>3021521</v>
      </c>
    </row>
    <row r="38" spans="1:27" ht="23.1" customHeight="1" x14ac:dyDescent="0.25">
      <c r="A38" s="50" t="s">
        <v>62</v>
      </c>
      <c r="B38" s="29" t="s">
        <v>32</v>
      </c>
      <c r="C38" s="6">
        <v>5180687</v>
      </c>
      <c r="D38" s="6"/>
      <c r="E38" s="7">
        <v>9723906</v>
      </c>
      <c r="F38" s="8">
        <v>11019015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145685</v>
      </c>
      <c r="T38" s="8">
        <v>132446</v>
      </c>
      <c r="U38" s="8">
        <v>5602970</v>
      </c>
      <c r="V38" s="8">
        <v>5881101</v>
      </c>
      <c r="W38" s="8">
        <v>5881101</v>
      </c>
      <c r="X38" s="8">
        <v>11019015</v>
      </c>
      <c r="Y38" s="8">
        <v>-5137914</v>
      </c>
      <c r="Z38" s="2">
        <v>-46.627706741482797</v>
      </c>
      <c r="AA38" s="6">
        <v>11019015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-6985585</v>
      </c>
      <c r="D41" s="56">
        <f>SUM(D37:D40)</f>
        <v>0</v>
      </c>
      <c r="E41" s="57">
        <f t="shared" si="3"/>
        <v>13708732</v>
      </c>
      <c r="F41" s="58">
        <f t="shared" si="3"/>
        <v>14040536</v>
      </c>
      <c r="G41" s="58">
        <f t="shared" si="3"/>
        <v>8716835</v>
      </c>
      <c r="H41" s="58">
        <f t="shared" si="3"/>
        <v>-1489283</v>
      </c>
      <c r="I41" s="58">
        <f t="shared" si="3"/>
        <v>-3743918</v>
      </c>
      <c r="J41" s="58">
        <f t="shared" si="3"/>
        <v>3483634</v>
      </c>
      <c r="K41" s="58">
        <f t="shared" si="3"/>
        <v>4980073</v>
      </c>
      <c r="L41" s="58">
        <f t="shared" si="3"/>
        <v>-4541516</v>
      </c>
      <c r="M41" s="58">
        <f t="shared" si="3"/>
        <v>2724088</v>
      </c>
      <c r="N41" s="58">
        <f t="shared" si="3"/>
        <v>3162645</v>
      </c>
      <c r="O41" s="58">
        <f t="shared" si="3"/>
        <v>-6962368</v>
      </c>
      <c r="P41" s="58">
        <f t="shared" si="3"/>
        <v>-3383405</v>
      </c>
      <c r="Q41" s="58">
        <f t="shared" si="3"/>
        <v>-175657</v>
      </c>
      <c r="R41" s="58">
        <f t="shared" si="3"/>
        <v>-10521430</v>
      </c>
      <c r="S41" s="58">
        <f t="shared" si="3"/>
        <v>1377220</v>
      </c>
      <c r="T41" s="58">
        <f t="shared" si="3"/>
        <v>777942</v>
      </c>
      <c r="U41" s="58">
        <f t="shared" si="3"/>
        <v>2165085</v>
      </c>
      <c r="V41" s="58">
        <f t="shared" si="3"/>
        <v>4320247</v>
      </c>
      <c r="W41" s="58">
        <f t="shared" si="3"/>
        <v>445096</v>
      </c>
      <c r="X41" s="58">
        <f t="shared" si="3"/>
        <v>14040536</v>
      </c>
      <c r="Y41" s="58">
        <f t="shared" si="3"/>
        <v>-13595440</v>
      </c>
      <c r="Z41" s="59">
        <f>+IF(X41&lt;&gt;0,+(Y41/X41)*100,0)</f>
        <v>-96.829921592736909</v>
      </c>
      <c r="AA41" s="56">
        <f>SUM(AA37:AA40)</f>
        <v>14040536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-6985585</v>
      </c>
      <c r="D43" s="64">
        <f>+D41-D42</f>
        <v>0</v>
      </c>
      <c r="E43" s="65">
        <f t="shared" si="4"/>
        <v>13708732</v>
      </c>
      <c r="F43" s="66">
        <f t="shared" si="4"/>
        <v>14040536</v>
      </c>
      <c r="G43" s="66">
        <f t="shared" si="4"/>
        <v>8716835</v>
      </c>
      <c r="H43" s="66">
        <f t="shared" si="4"/>
        <v>-1489283</v>
      </c>
      <c r="I43" s="66">
        <f t="shared" si="4"/>
        <v>-3743918</v>
      </c>
      <c r="J43" s="66">
        <f t="shared" si="4"/>
        <v>3483634</v>
      </c>
      <c r="K43" s="66">
        <f t="shared" si="4"/>
        <v>4980073</v>
      </c>
      <c r="L43" s="66">
        <f t="shared" si="4"/>
        <v>-4541516</v>
      </c>
      <c r="M43" s="66">
        <f t="shared" si="4"/>
        <v>2724088</v>
      </c>
      <c r="N43" s="66">
        <f t="shared" si="4"/>
        <v>3162645</v>
      </c>
      <c r="O43" s="66">
        <f t="shared" si="4"/>
        <v>-6962368</v>
      </c>
      <c r="P43" s="66">
        <f t="shared" si="4"/>
        <v>-3383405</v>
      </c>
      <c r="Q43" s="66">
        <f t="shared" si="4"/>
        <v>-175657</v>
      </c>
      <c r="R43" s="66">
        <f t="shared" si="4"/>
        <v>-10521430</v>
      </c>
      <c r="S43" s="66">
        <f t="shared" si="4"/>
        <v>1377220</v>
      </c>
      <c r="T43" s="66">
        <f t="shared" si="4"/>
        <v>777942</v>
      </c>
      <c r="U43" s="66">
        <f t="shared" si="4"/>
        <v>2165085</v>
      </c>
      <c r="V43" s="66">
        <f t="shared" si="4"/>
        <v>4320247</v>
      </c>
      <c r="W43" s="66">
        <f t="shared" si="4"/>
        <v>445096</v>
      </c>
      <c r="X43" s="66">
        <f t="shared" si="4"/>
        <v>14040536</v>
      </c>
      <c r="Y43" s="66">
        <f t="shared" si="4"/>
        <v>-13595440</v>
      </c>
      <c r="Z43" s="67">
        <f>+IF(X43&lt;&gt;0,+(Y43/X43)*100,0)</f>
        <v>-96.829921592736909</v>
      </c>
      <c r="AA43" s="64">
        <f>+AA41-AA42</f>
        <v>14040536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-6985585</v>
      </c>
      <c r="D45" s="56">
        <f>SUM(D43:D44)</f>
        <v>0</v>
      </c>
      <c r="E45" s="57">
        <f t="shared" si="5"/>
        <v>13708732</v>
      </c>
      <c r="F45" s="58">
        <f t="shared" si="5"/>
        <v>14040536</v>
      </c>
      <c r="G45" s="58">
        <f t="shared" si="5"/>
        <v>8716835</v>
      </c>
      <c r="H45" s="58">
        <f t="shared" si="5"/>
        <v>-1489283</v>
      </c>
      <c r="I45" s="58">
        <f t="shared" si="5"/>
        <v>-3743918</v>
      </c>
      <c r="J45" s="58">
        <f t="shared" si="5"/>
        <v>3483634</v>
      </c>
      <c r="K45" s="58">
        <f t="shared" si="5"/>
        <v>4980073</v>
      </c>
      <c r="L45" s="58">
        <f t="shared" si="5"/>
        <v>-4541516</v>
      </c>
      <c r="M45" s="58">
        <f t="shared" si="5"/>
        <v>2724088</v>
      </c>
      <c r="N45" s="58">
        <f t="shared" si="5"/>
        <v>3162645</v>
      </c>
      <c r="O45" s="58">
        <f t="shared" si="5"/>
        <v>-6962368</v>
      </c>
      <c r="P45" s="58">
        <f t="shared" si="5"/>
        <v>-3383405</v>
      </c>
      <c r="Q45" s="58">
        <f t="shared" si="5"/>
        <v>-175657</v>
      </c>
      <c r="R45" s="58">
        <f t="shared" si="5"/>
        <v>-10521430</v>
      </c>
      <c r="S45" s="58">
        <f t="shared" si="5"/>
        <v>1377220</v>
      </c>
      <c r="T45" s="58">
        <f t="shared" si="5"/>
        <v>777942</v>
      </c>
      <c r="U45" s="58">
        <f t="shared" si="5"/>
        <v>2165085</v>
      </c>
      <c r="V45" s="58">
        <f t="shared" si="5"/>
        <v>4320247</v>
      </c>
      <c r="W45" s="58">
        <f t="shared" si="5"/>
        <v>445096</v>
      </c>
      <c r="X45" s="58">
        <f t="shared" si="5"/>
        <v>14040536</v>
      </c>
      <c r="Y45" s="58">
        <f t="shared" si="5"/>
        <v>-13595440</v>
      </c>
      <c r="Z45" s="59">
        <f>+IF(X45&lt;&gt;0,+(Y45/X45)*100,0)</f>
        <v>-96.829921592736909</v>
      </c>
      <c r="AA45" s="56">
        <f>SUM(AA43:AA44)</f>
        <v>14040536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-6985585</v>
      </c>
      <c r="D47" s="71">
        <f>SUM(D45:D46)</f>
        <v>0</v>
      </c>
      <c r="E47" s="72">
        <f t="shared" si="6"/>
        <v>13708732</v>
      </c>
      <c r="F47" s="73">
        <f t="shared" si="6"/>
        <v>14040536</v>
      </c>
      <c r="G47" s="73">
        <f t="shared" si="6"/>
        <v>8716835</v>
      </c>
      <c r="H47" s="74">
        <f t="shared" si="6"/>
        <v>-1489283</v>
      </c>
      <c r="I47" s="74">
        <f t="shared" si="6"/>
        <v>-3743918</v>
      </c>
      <c r="J47" s="74">
        <f t="shared" si="6"/>
        <v>3483634</v>
      </c>
      <c r="K47" s="74">
        <f t="shared" si="6"/>
        <v>4980073</v>
      </c>
      <c r="L47" s="74">
        <f t="shared" si="6"/>
        <v>-4541516</v>
      </c>
      <c r="M47" s="73">
        <f t="shared" si="6"/>
        <v>2724088</v>
      </c>
      <c r="N47" s="73">
        <f t="shared" si="6"/>
        <v>3162645</v>
      </c>
      <c r="O47" s="74">
        <f t="shared" si="6"/>
        <v>-6962368</v>
      </c>
      <c r="P47" s="74">
        <f t="shared" si="6"/>
        <v>-3383405</v>
      </c>
      <c r="Q47" s="74">
        <f t="shared" si="6"/>
        <v>-175657</v>
      </c>
      <c r="R47" s="74">
        <f t="shared" si="6"/>
        <v>-10521430</v>
      </c>
      <c r="S47" s="74">
        <f t="shared" si="6"/>
        <v>1377220</v>
      </c>
      <c r="T47" s="73">
        <f t="shared" si="6"/>
        <v>777942</v>
      </c>
      <c r="U47" s="73">
        <f t="shared" si="6"/>
        <v>2165085</v>
      </c>
      <c r="V47" s="74">
        <f t="shared" si="6"/>
        <v>4320247</v>
      </c>
      <c r="W47" s="74">
        <f t="shared" si="6"/>
        <v>445096</v>
      </c>
      <c r="X47" s="74">
        <f t="shared" si="6"/>
        <v>14040536</v>
      </c>
      <c r="Y47" s="74">
        <f t="shared" si="6"/>
        <v>-13595440</v>
      </c>
      <c r="Z47" s="75">
        <f>+IF(X47&lt;&gt;0,+(Y47/X47)*100,0)</f>
        <v>-96.829921592736909</v>
      </c>
      <c r="AA47" s="76">
        <f>SUM(AA45:AA46)</f>
        <v>14040536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7152B2-AA2F-415C-858A-A1959CC60BA3}"/>
</file>

<file path=customXml/itemProps2.xml><?xml version="1.0" encoding="utf-8"?>
<ds:datastoreItem xmlns:ds="http://schemas.openxmlformats.org/officeDocument/2006/customXml" ds:itemID="{8C524732-1BF2-4F76-9C45-32C03814E914}"/>
</file>

<file path=customXml/itemProps3.xml><?xml version="1.0" encoding="utf-8"?>
<ds:datastoreItem xmlns:ds="http://schemas.openxmlformats.org/officeDocument/2006/customXml" ds:itemID="{DE3C8DC3-641A-47B3-A99B-02BEE6097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2022-08-15T09:12:29Z</dcterms:created>
  <dcterms:modified xsi:type="dcterms:W3CDTF">2022-08-15T09:28:16Z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